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3395" windowHeight="7650" activeTab="2"/>
  </bookViews>
  <sheets>
    <sheet name="Sheet1" sheetId="1" r:id="rId1"/>
    <sheet name="New table" sheetId="5" r:id="rId2"/>
    <sheet name="Service Invoice" sheetId="4" r:id="rId3"/>
  </sheets>
  <definedNames>
    <definedName name="Cars">'New table'!$AX$1:$AX$18</definedName>
    <definedName name="dataa">'New table'!$A$1:$AS$20</definedName>
    <definedName name="_xlnm.Print_Area" localSheetId="2">'Service Invoice'!$A$1:$F$28</definedName>
    <definedName name="Service">'New table'!$B$1:$AS$1</definedName>
  </definedNames>
  <calcPr calcId="124519"/>
</workbook>
</file>

<file path=xl/calcChain.xml><?xml version="1.0" encoding="utf-8"?>
<calcChain xmlns="http://schemas.openxmlformats.org/spreadsheetml/2006/main">
  <c r="F18" i="4"/>
  <c r="Q19" i="5"/>
  <c r="Q17"/>
  <c r="Q15"/>
  <c r="Q13"/>
  <c r="Q11"/>
  <c r="Q9"/>
  <c r="Q7"/>
  <c r="Q5"/>
  <c r="Q3"/>
  <c r="U3"/>
  <c r="U5"/>
  <c r="U7"/>
  <c r="U9"/>
  <c r="U11"/>
  <c r="U13"/>
  <c r="U15"/>
  <c r="U17"/>
  <c r="U19"/>
  <c r="Y3"/>
  <c r="Y5"/>
  <c r="Y7"/>
  <c r="Y9"/>
  <c r="Y11"/>
  <c r="Y13"/>
  <c r="Y15"/>
  <c r="Y17"/>
  <c r="Y19"/>
  <c r="AC5"/>
  <c r="AC7"/>
  <c r="AC9"/>
  <c r="AC11"/>
  <c r="AC13"/>
  <c r="AC15"/>
  <c r="AC17"/>
  <c r="AC19"/>
  <c r="AC3"/>
  <c r="AG3"/>
  <c r="AG5"/>
  <c r="AG7"/>
  <c r="AG9"/>
  <c r="AG11"/>
  <c r="AG13"/>
  <c r="AG15"/>
  <c r="AG17"/>
  <c r="AG19"/>
  <c r="AK17"/>
  <c r="AK11"/>
  <c r="AK9"/>
  <c r="AK7"/>
  <c r="AK5"/>
  <c r="AK13"/>
  <c r="AK15"/>
  <c r="AK19"/>
  <c r="AO3"/>
  <c r="AO5"/>
  <c r="AO7"/>
  <c r="AO9"/>
  <c r="AO11"/>
  <c r="AO13"/>
  <c r="AO15"/>
  <c r="AO17"/>
  <c r="AO19"/>
  <c r="AS5"/>
  <c r="AS3"/>
  <c r="AS7"/>
  <c r="AS9"/>
  <c r="AS11"/>
  <c r="AS13"/>
  <c r="AS15"/>
  <c r="AS17"/>
  <c r="AS19"/>
  <c r="E19"/>
  <c r="I19"/>
  <c r="M19"/>
  <c r="M17"/>
  <c r="M15"/>
  <c r="M13"/>
  <c r="M11"/>
  <c r="M9"/>
  <c r="M7"/>
  <c r="M5"/>
  <c r="M3"/>
  <c r="I17"/>
  <c r="I15"/>
  <c r="I13"/>
  <c r="I11"/>
  <c r="I9"/>
  <c r="I7"/>
  <c r="I5"/>
  <c r="I3"/>
  <c r="E17"/>
  <c r="E15"/>
  <c r="E13"/>
  <c r="E11"/>
  <c r="E9"/>
  <c r="E7"/>
  <c r="E5"/>
  <c r="E3"/>
  <c r="E8" i="1"/>
  <c r="F20" i="4"/>
  <c r="F3"/>
  <c r="F21" l="1"/>
  <c r="F23" s="1"/>
  <c r="AK8" i="1"/>
  <c r="AK10"/>
  <c r="AK12"/>
  <c r="AK14"/>
  <c r="AK16"/>
  <c r="AK18"/>
  <c r="AK20"/>
  <c r="AK22"/>
  <c r="AK24"/>
  <c r="AK26"/>
  <c r="AK28"/>
  <c r="AG8"/>
  <c r="AG10"/>
  <c r="AG12"/>
  <c r="AG14"/>
  <c r="AG16"/>
  <c r="AG18"/>
  <c r="AG20"/>
  <c r="AG22"/>
  <c r="AG24"/>
  <c r="AG26"/>
  <c r="AG28"/>
  <c r="AC8"/>
  <c r="AC10"/>
  <c r="AC12"/>
  <c r="AC14"/>
  <c r="AC16"/>
  <c r="AC18"/>
  <c r="AC20"/>
  <c r="AC22"/>
  <c r="AC24"/>
  <c r="AC26"/>
  <c r="AC28"/>
  <c r="Y8"/>
  <c r="Y10"/>
  <c r="Y12"/>
  <c r="Y14"/>
  <c r="Y16"/>
  <c r="Y18"/>
  <c r="Y20"/>
  <c r="Y22"/>
  <c r="Y24"/>
  <c r="Y26"/>
  <c r="Y28"/>
  <c r="U8"/>
  <c r="U10"/>
  <c r="U12"/>
  <c r="U14"/>
  <c r="U16"/>
  <c r="U18"/>
  <c r="U20"/>
  <c r="U22"/>
  <c r="U24"/>
  <c r="U26"/>
  <c r="U28"/>
  <c r="Q8"/>
  <c r="Q10"/>
  <c r="Q12"/>
  <c r="Q14"/>
  <c r="Q16"/>
  <c r="Q18"/>
  <c r="Q20"/>
  <c r="Q22"/>
  <c r="Q24"/>
  <c r="Q26"/>
  <c r="Q28"/>
  <c r="M20"/>
  <c r="M22"/>
  <c r="M24"/>
  <c r="M26"/>
  <c r="M28"/>
  <c r="M16"/>
  <c r="M18"/>
  <c r="M14"/>
  <c r="M12"/>
  <c r="M10"/>
  <c r="M8"/>
  <c r="I28"/>
  <c r="I26"/>
  <c r="I24"/>
  <c r="I22"/>
  <c r="I20"/>
  <c r="I18"/>
  <c r="I16"/>
  <c r="I14"/>
  <c r="I12"/>
  <c r="I10"/>
  <c r="I8"/>
  <c r="E28"/>
  <c r="E26"/>
  <c r="E24"/>
  <c r="E22"/>
  <c r="E20"/>
  <c r="E18"/>
  <c r="E16"/>
  <c r="E14"/>
  <c r="E12"/>
  <c r="E10"/>
</calcChain>
</file>

<file path=xl/sharedStrings.xml><?xml version="1.0" encoding="utf-8"?>
<sst xmlns="http://schemas.openxmlformats.org/spreadsheetml/2006/main" count="268" uniqueCount="60">
  <si>
    <t>Service/Model</t>
  </si>
  <si>
    <t>Labour</t>
  </si>
  <si>
    <t>Parts</t>
  </si>
  <si>
    <t>MISC</t>
  </si>
  <si>
    <t>Total</t>
  </si>
  <si>
    <t>Golf 1.6</t>
  </si>
  <si>
    <t>Jetta 1.6</t>
  </si>
  <si>
    <t>Passat 1.6</t>
  </si>
  <si>
    <t>Golf 1.4 TSI</t>
  </si>
  <si>
    <t>Jetta 1.4 TSI</t>
  </si>
  <si>
    <t>Passat 1.4 TSI</t>
  </si>
  <si>
    <t>15000 Main</t>
  </si>
  <si>
    <t>25000 Main</t>
  </si>
  <si>
    <t>35000 Main</t>
  </si>
  <si>
    <t>45000 Main</t>
  </si>
  <si>
    <t>55000 Main</t>
  </si>
  <si>
    <t>65000 Main</t>
  </si>
  <si>
    <t>75000 Main</t>
  </si>
  <si>
    <t>85000 Main</t>
  </si>
  <si>
    <t>95000 Main</t>
  </si>
  <si>
    <t>105000 Main</t>
  </si>
  <si>
    <t>Tiguan</t>
  </si>
  <si>
    <t>Touran</t>
  </si>
  <si>
    <t>Scirrocco</t>
  </si>
  <si>
    <t>5000 Main</t>
  </si>
  <si>
    <t xml:space="preserve">تغير زيت الموتور - تغير فلتر زيت الموتور </t>
  </si>
  <si>
    <t xml:space="preserve">تغير زيت الموتور - تغير فلتر زيت الموتور - تغير فلتر بنزين - تغير فلتر هواء- تغير البوجيهات </t>
  </si>
  <si>
    <t>تغير زيت الموتور - تغير فلتر ازيت الموتور - تغير فلتر التكيف</t>
  </si>
  <si>
    <t xml:space="preserve">تغير زيت الموتور  - تغير فلتر زيت الموتور - تغير فلتر البنزين - تغير فلتر هواء - تغير البوجيهات -تغير مياه التبريد - تغير زيت الفرامل -تغير سير الدينامو- تغير سير الكاتينه - تغير بلى </t>
  </si>
  <si>
    <t xml:space="preserve">تغير زيت الموتور  - تغير فلتر زيت الموتور  - تغير فلتر هواء - تغير البوجيهات -تغير مياه التبريد - تغير زيت الفرامل -تغير سير الدينامو </t>
  </si>
  <si>
    <t xml:space="preserve">تغير زيت الموتور  - تغير فلتر زيت الموتور  -فلتر بنزين - تغير فلتر هواء - تغير البوجيهات -تغير مياه التبريد - تغير زيت الفرامل -تغير سير الدينامو </t>
  </si>
  <si>
    <t xml:space="preserve">تغير زيت الموتور  - تغير فلتر زيت الموتور  -فلتر بنزين - تغير فلتر هواء - تغير البوجيهات -تغير مياه التبريد - تغير زيت الفرامل -تغير سير الدينامو - زيت الفتيس </t>
  </si>
  <si>
    <t xml:space="preserve">تغير زيت الموتور - تغير فلتر زيت الموتور - تغير فلتر هواء </t>
  </si>
  <si>
    <t xml:space="preserve">تغير زيت الموتور - تغير فلتر زيت الموتور - تغير فلتر هواء - فلتر بنزين </t>
  </si>
  <si>
    <t xml:space="preserve">تغير زيت الموتور  - تغير فلتر زيت الموتور  - تغير فلتر هواء - تغير البوجيهات -تغير مياه التبريد - تغير زيت الفرامل -تغير سير الدينامو - فلتر بنزين </t>
  </si>
  <si>
    <r>
      <t>Note</t>
    </r>
    <r>
      <rPr>
        <b/>
        <sz val="20"/>
        <color rgb="FF000000"/>
        <rFont val="Arial"/>
        <family val="2"/>
        <scheme val="minor"/>
      </rPr>
      <t xml:space="preserve"> : this  sheet for the Egyptian cars not gulf cars . for Volkswagen cc you can tell the customers the same cost for passat 1400 </t>
    </r>
  </si>
  <si>
    <t>[Company Name]</t>
  </si>
  <si>
    <t>[Street Address]</t>
  </si>
  <si>
    <t>[City, ST  ZIP Code]</t>
  </si>
  <si>
    <t>[Phone]</t>
  </si>
  <si>
    <t>Invoice</t>
  </si>
  <si>
    <t>Master For Supplies &amp; Services</t>
  </si>
  <si>
    <t>Date:</t>
  </si>
  <si>
    <t>Invoice #:</t>
  </si>
  <si>
    <t>[100]</t>
  </si>
  <si>
    <t>Customer ID:</t>
  </si>
  <si>
    <t>[ABC12345]</t>
  </si>
  <si>
    <t>To:</t>
  </si>
  <si>
    <t>[Name]</t>
  </si>
  <si>
    <t>Payment Terms</t>
  </si>
  <si>
    <t>Due Date</t>
  </si>
  <si>
    <t>Subtotal</t>
  </si>
  <si>
    <t>Sales Tax</t>
  </si>
  <si>
    <t>[Street Address], [City, ST  ZIP Code]  [Phone]  [Fax]  [E-mail]</t>
  </si>
  <si>
    <t>Car Model</t>
  </si>
  <si>
    <t>Service type</t>
  </si>
  <si>
    <r>
      <t>Make all checks payable to [Your Company Name]</t>
    </r>
    <r>
      <rPr>
        <sz val="10"/>
        <color theme="3"/>
        <rFont val="Palatino Linotype"/>
        <family val="1"/>
      </rPr>
      <t xml:space="preserve">
Thank you for your business!</t>
    </r>
  </si>
  <si>
    <t>Descr.</t>
  </si>
  <si>
    <t>Misc</t>
  </si>
  <si>
    <t>parts</t>
  </si>
</sst>
</file>

<file path=xl/styles.xml><?xml version="1.0" encoding="utf-8"?>
<styleSheet xmlns="http://schemas.openxmlformats.org/spreadsheetml/2006/main">
  <numFmts count="4">
    <numFmt numFmtId="164" formatCode="m/d/yy;@"/>
    <numFmt numFmtId="165" formatCode="[$-409]mmmm\ d\,\ yyyy;@"/>
    <numFmt numFmtId="166" formatCode="_(&quot;$&quot;* #,##0.00_);_(&quot;$&quot;* \(#,##0.00\);_(&quot;$&quot;* &quot;-&quot;??_);_(@_)"/>
    <numFmt numFmtId="167" formatCode="_(* #,##0.00_);_(* \(#,##0.00\);_(* &quot;-&quot;??_);_(@_)"/>
  </numFmts>
  <fonts count="30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rgb="FF000000"/>
      <name val="Arial"/>
      <family val="2"/>
      <scheme val="minor"/>
    </font>
    <font>
      <b/>
      <u/>
      <sz val="20"/>
      <color rgb="FF000000"/>
      <name val="Arial"/>
      <family val="2"/>
      <scheme val="minor"/>
    </font>
    <font>
      <b/>
      <sz val="20"/>
      <color rgb="FF000000"/>
      <name val="Arial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Palatino Linotype"/>
      <family val="1"/>
    </font>
    <font>
      <i/>
      <sz val="38"/>
      <color theme="3"/>
      <name val="Palatino Linotype"/>
      <family val="1"/>
    </font>
    <font>
      <i/>
      <sz val="38"/>
      <color indexed="41"/>
      <name val="Palatino Linotype"/>
      <family val="1"/>
    </font>
    <font>
      <sz val="10"/>
      <name val="Palatino Linotype"/>
      <family val="1"/>
    </font>
    <font>
      <sz val="8"/>
      <name val="Palatino Linotype"/>
      <family val="1"/>
    </font>
    <font>
      <sz val="8"/>
      <color indexed="61"/>
      <name val="Palatino Linotype"/>
      <family val="1"/>
    </font>
    <font>
      <b/>
      <sz val="8"/>
      <color indexed="9"/>
      <name val="Palatino Linotype"/>
      <family val="1"/>
    </font>
    <font>
      <i/>
      <sz val="8"/>
      <name val="Palatino Linotype"/>
      <family val="1"/>
    </font>
    <font>
      <b/>
      <sz val="10"/>
      <name val="Palatino Linotype"/>
      <family val="1"/>
    </font>
    <font>
      <b/>
      <i/>
      <sz val="10"/>
      <color indexed="46"/>
      <name val="Palatino Linotype"/>
      <family val="1"/>
    </font>
    <font>
      <sz val="10"/>
      <color indexed="46"/>
      <name val="Palatino Linotype"/>
      <family val="1"/>
    </font>
    <font>
      <b/>
      <sz val="10"/>
      <color indexed="41"/>
      <name val="Palatino Linotype"/>
      <family val="1"/>
    </font>
    <font>
      <sz val="8"/>
      <color theme="3"/>
      <name val="Palatino Linotype"/>
      <family val="1"/>
    </font>
    <font>
      <sz val="10"/>
      <color theme="3"/>
      <name val="Palatino Linotype"/>
      <family val="1"/>
    </font>
    <font>
      <sz val="9"/>
      <color theme="3"/>
      <name val="Palatino Linotype"/>
      <family val="1"/>
    </font>
    <font>
      <sz val="12"/>
      <color theme="3"/>
      <name val="Palatino Linotype"/>
      <family val="1"/>
    </font>
    <font>
      <sz val="7.5"/>
      <color theme="3"/>
      <name val="Palatino Linotype"/>
      <family val="1"/>
    </font>
    <font>
      <i/>
      <sz val="7"/>
      <color theme="3"/>
      <name val="Palatino Linotype"/>
      <family val="1"/>
    </font>
    <font>
      <b/>
      <sz val="8"/>
      <color theme="3"/>
      <name val="Palatino Linotype"/>
      <family val="1"/>
    </font>
    <font>
      <b/>
      <sz val="8"/>
      <name val="Palatino Linotype"/>
      <family val="1"/>
    </font>
    <font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96765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2CF9F"/>
        <bgColor indexed="64"/>
      </patternFill>
    </fill>
    <fill>
      <patternFill patternType="solid">
        <fgColor rgb="FF3FD951"/>
        <bgColor indexed="64"/>
      </patternFill>
    </fill>
    <fill>
      <patternFill patternType="solid">
        <fgColor rgb="FFC7A0CE"/>
        <bgColor indexed="64"/>
      </patternFill>
    </fill>
    <fill>
      <patternFill patternType="solid">
        <fgColor rgb="FF7D468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4"/>
      </left>
      <right/>
      <top/>
      <bottom style="thin">
        <color indexed="41"/>
      </bottom>
      <diagonal/>
    </border>
    <border>
      <left/>
      <right/>
      <top/>
      <bottom style="thin">
        <color indexed="41"/>
      </bottom>
      <diagonal/>
    </border>
    <border>
      <left/>
      <right style="thin">
        <color indexed="44"/>
      </right>
      <top/>
      <bottom style="thin">
        <color indexed="4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/>
      <right/>
      <top/>
      <bottom style="thin">
        <color indexed="64"/>
      </bottom>
      <diagonal/>
    </border>
    <border>
      <left style="thin">
        <color indexed="41"/>
      </left>
      <right/>
      <top style="thin">
        <color indexed="41"/>
      </top>
      <bottom style="thin">
        <color indexed="41"/>
      </bottom>
      <diagonal/>
    </border>
    <border>
      <left/>
      <right/>
      <top style="thin">
        <color indexed="41"/>
      </top>
      <bottom style="thin">
        <color indexed="41"/>
      </bottom>
      <diagonal/>
    </border>
    <border>
      <left/>
      <right style="thin">
        <color indexed="41"/>
      </right>
      <top style="thin">
        <color indexed="41"/>
      </top>
      <bottom style="thin">
        <color indexed="41"/>
      </bottom>
      <diagonal/>
    </border>
    <border>
      <left style="thin">
        <color indexed="41"/>
      </left>
      <right/>
      <top style="thin">
        <color indexed="41"/>
      </top>
      <bottom/>
      <diagonal/>
    </border>
    <border>
      <left/>
      <right style="thin">
        <color indexed="41"/>
      </right>
      <top style="thin">
        <color indexed="41"/>
      </top>
      <bottom/>
      <diagonal/>
    </border>
    <border>
      <left style="thin">
        <color indexed="41"/>
      </left>
      <right/>
      <top/>
      <bottom style="thin">
        <color indexed="41"/>
      </bottom>
      <diagonal/>
    </border>
    <border>
      <left/>
      <right style="thin">
        <color indexed="41"/>
      </right>
      <top/>
      <bottom style="thin">
        <color indexed="4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/>
      <diagonal/>
    </border>
    <border>
      <left style="thin">
        <color indexed="41"/>
      </left>
      <right style="thin">
        <color indexed="41"/>
      </right>
      <top/>
      <bottom style="thin">
        <color indexed="4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02">
    <xf numFmtId="0" fontId="0" fillId="0" borderId="0" xfId="0"/>
    <xf numFmtId="0" fontId="0" fillId="7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0" fontId="1" fillId="13" borderId="1" xfId="0" applyFont="1" applyFill="1" applyBorder="1" applyAlignment="1">
      <alignment horizontal="center" wrapText="1"/>
    </xf>
    <xf numFmtId="0" fontId="1" fillId="15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13" borderId="1" xfId="0" applyFill="1" applyBorder="1" applyAlignment="1">
      <alignment horizontal="center" wrapText="1"/>
    </xf>
    <xf numFmtId="0" fontId="0" fillId="15" borderId="1" xfId="0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wrapText="1"/>
    </xf>
    <xf numFmtId="0" fontId="0" fillId="18" borderId="0" xfId="0" applyFill="1" applyAlignment="1">
      <alignment wrapText="1"/>
    </xf>
    <xf numFmtId="0" fontId="3" fillId="18" borderId="0" xfId="0" applyFont="1" applyFill="1" applyAlignment="1">
      <alignment vertical="center"/>
    </xf>
    <xf numFmtId="0" fontId="0" fillId="18" borderId="0" xfId="0" applyFill="1" applyAlignment="1">
      <alignment horizontal="center" wrapText="1"/>
    </xf>
    <xf numFmtId="0" fontId="0" fillId="17" borderId="1" xfId="0" applyFill="1" applyBorder="1" applyAlignment="1">
      <alignment horizontal="center" wrapText="1"/>
    </xf>
    <xf numFmtId="0" fontId="2" fillId="17" borderId="1" xfId="0" applyFont="1" applyFill="1" applyBorder="1" applyAlignment="1">
      <alignment horizontal="center" wrapText="1"/>
    </xf>
    <xf numFmtId="0" fontId="2" fillId="18" borderId="0" xfId="0" applyFont="1" applyFill="1" applyAlignment="1">
      <alignment horizontal="center" wrapText="1"/>
    </xf>
    <xf numFmtId="0" fontId="8" fillId="0" borderId="0" xfId="2" applyFont="1" applyBorder="1" applyAlignment="1">
      <alignment horizontal="left" indent="1"/>
    </xf>
    <xf numFmtId="0" fontId="11" fillId="0" borderId="0" xfId="2" applyFont="1"/>
    <xf numFmtId="0" fontId="8" fillId="0" borderId="0" xfId="2" applyFont="1" applyBorder="1" applyAlignment="1">
      <alignment horizontal="left"/>
    </xf>
    <xf numFmtId="0" fontId="8" fillId="0" borderId="0" xfId="2" applyFont="1" applyBorder="1" applyAlignment="1"/>
    <xf numFmtId="0" fontId="12" fillId="0" borderId="0" xfId="2" applyFont="1" applyAlignment="1">
      <alignment horizontal="left"/>
    </xf>
    <xf numFmtId="165" fontId="12" fillId="0" borderId="0" xfId="2" applyNumberFormat="1" applyFont="1" applyAlignment="1">
      <alignment horizontal="left"/>
    </xf>
    <xf numFmtId="0" fontId="12" fillId="0" borderId="0" xfId="2" applyFont="1"/>
    <xf numFmtId="0" fontId="14" fillId="21" borderId="9" xfId="2" applyFont="1" applyFill="1" applyBorder="1" applyAlignment="1">
      <alignment horizontal="left" vertical="center"/>
    </xf>
    <xf numFmtId="0" fontId="14" fillId="21" borderId="10" xfId="2" applyFont="1" applyFill="1" applyBorder="1" applyAlignment="1">
      <alignment horizontal="left" vertical="center"/>
    </xf>
    <xf numFmtId="2" fontId="12" fillId="22" borderId="0" xfId="2" applyNumberFormat="1" applyFont="1" applyFill="1" applyBorder="1" applyAlignment="1">
      <alignment horizontal="left"/>
    </xf>
    <xf numFmtId="0" fontId="12" fillId="22" borderId="0" xfId="2" applyFont="1" applyFill="1" applyBorder="1" applyAlignment="1">
      <alignment horizontal="left" wrapText="1"/>
    </xf>
    <xf numFmtId="166" fontId="12" fillId="22" borderId="0" xfId="2" applyNumberFormat="1" applyFont="1" applyFill="1" applyBorder="1" applyAlignment="1">
      <alignment horizontal="right"/>
    </xf>
    <xf numFmtId="0" fontId="11" fillId="22" borderId="0" xfId="2" applyFont="1" applyFill="1" applyBorder="1"/>
    <xf numFmtId="0" fontId="12" fillId="22" borderId="0" xfId="2" applyNumberFormat="1" applyFont="1" applyFill="1" applyBorder="1" applyAlignment="1">
      <alignment horizontal="left" vertical="center"/>
    </xf>
    <xf numFmtId="0" fontId="12" fillId="22" borderId="0" xfId="2" applyFont="1" applyFill="1" applyBorder="1" applyAlignment="1">
      <alignment horizontal="left" vertical="center"/>
    </xf>
    <xf numFmtId="0" fontId="12" fillId="0" borderId="0" xfId="2" applyFont="1" applyAlignment="1">
      <alignment vertical="center"/>
    </xf>
    <xf numFmtId="0" fontId="15" fillId="22" borderId="0" xfId="2" applyFont="1" applyFill="1" applyBorder="1"/>
    <xf numFmtId="0" fontId="12" fillId="22" borderId="0" xfId="2" applyFont="1" applyFill="1" applyBorder="1" applyAlignment="1"/>
    <xf numFmtId="0" fontId="12" fillId="0" borderId="0" xfId="2" applyFont="1" applyBorder="1" applyAlignment="1"/>
    <xf numFmtId="0" fontId="12" fillId="0" borderId="0" xfId="2" applyFont="1" applyAlignment="1"/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21" fillId="0" borderId="0" xfId="2" applyFont="1" applyAlignment="1">
      <alignment vertical="center"/>
    </xf>
    <xf numFmtId="0" fontId="23" fillId="0" borderId="0" xfId="2" applyFont="1" applyBorder="1" applyAlignment="1"/>
    <xf numFmtId="0" fontId="20" fillId="0" borderId="0" xfId="2" applyFont="1" applyAlignment="1">
      <alignment horizontal="left"/>
    </xf>
    <xf numFmtId="165" fontId="20" fillId="0" borderId="0" xfId="2" applyNumberFormat="1" applyFont="1" applyAlignment="1">
      <alignment horizontal="left"/>
    </xf>
    <xf numFmtId="0" fontId="25" fillId="0" borderId="0" xfId="2" applyFont="1" applyBorder="1" applyAlignment="1">
      <alignment vertical="center"/>
    </xf>
    <xf numFmtId="0" fontId="20" fillId="0" borderId="0" xfId="2" applyFont="1"/>
    <xf numFmtId="0" fontId="20" fillId="0" borderId="0" xfId="2" applyFont="1" applyAlignment="1"/>
    <xf numFmtId="0" fontId="20" fillId="0" borderId="0" xfId="2" applyFont="1" applyAlignment="1">
      <alignment vertical="top"/>
    </xf>
    <xf numFmtId="0" fontId="26" fillId="0" borderId="0" xfId="2" applyFont="1" applyAlignment="1">
      <alignment horizontal="left"/>
    </xf>
    <xf numFmtId="0" fontId="12" fillId="22" borderId="11" xfId="2" applyFont="1" applyFill="1" applyBorder="1" applyAlignment="1">
      <alignment horizontal="left" vertical="center" wrapText="1"/>
    </xf>
    <xf numFmtId="164" fontId="12" fillId="22" borderId="11" xfId="2" applyNumberFormat="1" applyFont="1" applyFill="1" applyBorder="1" applyAlignment="1">
      <alignment horizontal="left" vertical="center"/>
    </xf>
    <xf numFmtId="166" fontId="12" fillId="20" borderId="11" xfId="2" applyNumberFormat="1" applyFont="1" applyFill="1" applyBorder="1" applyAlignment="1">
      <alignment vertical="center"/>
    </xf>
    <xf numFmtId="167" fontId="12" fillId="22" borderId="11" xfId="2" applyNumberFormat="1" applyFont="1" applyFill="1" applyBorder="1" applyAlignment="1">
      <alignment vertical="center"/>
    </xf>
    <xf numFmtId="0" fontId="12" fillId="22" borderId="0" xfId="2" applyFont="1" applyFill="1" applyBorder="1" applyAlignment="1">
      <alignment horizontal="right" vertical="center"/>
    </xf>
    <xf numFmtId="166" fontId="27" fillId="20" borderId="11" xfId="2" applyNumberFormat="1" applyFont="1" applyFill="1" applyBorder="1" applyAlignment="1">
      <alignment vertical="center"/>
    </xf>
    <xf numFmtId="0" fontId="1" fillId="20" borderId="1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19" borderId="0" xfId="0" applyFont="1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12" fillId="22" borderId="11" xfId="2" applyFont="1" applyFill="1" applyBorder="1" applyAlignment="1">
      <alignment horizontal="left" vertical="center" wrapText="1"/>
    </xf>
    <xf numFmtId="0" fontId="9" fillId="0" borderId="0" xfId="2" applyFont="1" applyBorder="1" applyAlignment="1">
      <alignment horizontal="right"/>
    </xf>
    <xf numFmtId="0" fontId="10" fillId="0" borderId="0" xfId="2" applyFont="1" applyBorder="1" applyAlignment="1">
      <alignment horizontal="right"/>
    </xf>
    <xf numFmtId="0" fontId="23" fillId="0" borderId="0" xfId="2" applyFont="1" applyBorder="1" applyAlignment="1">
      <alignment horizontal="left"/>
    </xf>
    <xf numFmtId="0" fontId="24" fillId="0" borderId="0" xfId="2" applyFont="1" applyBorder="1" applyAlignment="1">
      <alignment horizontal="left" vertical="top"/>
    </xf>
    <xf numFmtId="0" fontId="20" fillId="0" borderId="0" xfId="2" applyFont="1" applyAlignment="1">
      <alignment horizontal="left"/>
    </xf>
    <xf numFmtId="0" fontId="13" fillId="0" borderId="0" xfId="2" applyFont="1" applyBorder="1" applyAlignment="1"/>
    <xf numFmtId="0" fontId="14" fillId="21" borderId="8" xfId="2" applyFont="1" applyFill="1" applyBorder="1" applyAlignment="1">
      <alignment horizontal="left" vertical="center"/>
    </xf>
    <xf numFmtId="0" fontId="14" fillId="21" borderId="9" xfId="2" applyFont="1" applyFill="1" applyBorder="1" applyAlignment="1">
      <alignment horizontal="left" vertical="center"/>
    </xf>
    <xf numFmtId="0" fontId="12" fillId="22" borderId="11" xfId="2" applyNumberFormat="1" applyFont="1" applyFill="1" applyBorder="1" applyAlignment="1">
      <alignment horizontal="left" vertical="center"/>
    </xf>
    <xf numFmtId="0" fontId="1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2" applyFont="1" applyAlignment="1"/>
    <xf numFmtId="0" fontId="20" fillId="0" borderId="0" xfId="2" applyFont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20" fillId="0" borderId="0" xfId="2" applyFont="1" applyAlignment="1">
      <alignment horizontal="center" vertical="center"/>
    </xf>
    <xf numFmtId="0" fontId="0" fillId="15" borderId="2" xfId="0" applyFill="1" applyBorder="1" applyAlignment="1">
      <alignment horizontal="center" wrapText="1"/>
    </xf>
    <xf numFmtId="0" fontId="0" fillId="15" borderId="3" xfId="0" applyFill="1" applyBorder="1" applyAlignment="1">
      <alignment horizontal="center" wrapText="1"/>
    </xf>
    <xf numFmtId="0" fontId="0" fillId="15" borderId="4" xfId="0" applyFill="1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1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0" fillId="13" borderId="2" xfId="0" applyFill="1" applyBorder="1" applyAlignment="1">
      <alignment horizontal="center" wrapText="1"/>
    </xf>
    <xf numFmtId="0" fontId="0" fillId="13" borderId="3" xfId="0" applyFill="1" applyBorder="1" applyAlignment="1">
      <alignment horizontal="center" wrapText="1"/>
    </xf>
    <xf numFmtId="0" fontId="0" fillId="13" borderId="4" xfId="0" applyFill="1" applyBorder="1" applyAlignment="1">
      <alignment horizontal="center" wrapText="1"/>
    </xf>
    <xf numFmtId="0" fontId="1" fillId="16" borderId="1" xfId="0" applyFont="1" applyFill="1" applyBorder="1" applyAlignment="1">
      <alignment horizontal="center" wrapText="1"/>
    </xf>
    <xf numFmtId="0" fontId="0" fillId="15" borderId="1" xfId="0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0" fillId="7" borderId="2" xfId="0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7" borderId="4" xfId="0" applyFill="1" applyBorder="1" applyAlignment="1">
      <alignment horizont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0" fillId="5" borderId="4" xfId="0" applyFill="1" applyBorder="1" applyAlignment="1">
      <alignment horizont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textRotation="91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4" fillId="17" borderId="5" xfId="0" applyFont="1" applyFill="1" applyBorder="1" applyAlignment="1">
      <alignment horizontal="center" vertical="center"/>
    </xf>
    <xf numFmtId="0" fontId="4" fillId="17" borderId="6" xfId="0" applyFont="1" applyFill="1" applyBorder="1" applyAlignment="1">
      <alignment horizontal="center" vertical="center"/>
    </xf>
    <xf numFmtId="0" fontId="4" fillId="17" borderId="7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/>
    </xf>
    <xf numFmtId="0" fontId="1" fillId="20" borderId="2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0" borderId="4" xfId="0" applyFont="1" applyFill="1" applyBorder="1" applyAlignment="1">
      <alignment horizontal="center" vertical="center" wrapText="1"/>
    </xf>
    <xf numFmtId="0" fontId="29" fillId="2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9" borderId="1" xfId="0" applyFill="1" applyBorder="1" applyAlignment="1">
      <alignment horizontal="center" vertical="center" wrapText="1"/>
    </xf>
    <xf numFmtId="0" fontId="0" fillId="19" borderId="0" xfId="0" applyFill="1" applyAlignment="1">
      <alignment horizontal="center" vertical="center"/>
    </xf>
    <xf numFmtId="0" fontId="0" fillId="15" borderId="1" xfId="0" applyFont="1" applyFill="1" applyBorder="1" applyAlignment="1">
      <alignment horizontal="center" vertical="center" wrapText="1"/>
    </xf>
    <xf numFmtId="0" fontId="12" fillId="19" borderId="13" xfId="2" applyNumberFormat="1" applyFont="1" applyFill="1" applyBorder="1" applyAlignment="1">
      <alignment horizontal="center" vertical="center"/>
    </xf>
    <xf numFmtId="0" fontId="12" fillId="19" borderId="14" xfId="2" applyNumberFormat="1" applyFont="1" applyFill="1" applyBorder="1" applyAlignment="1">
      <alignment horizontal="center" vertical="center"/>
    </xf>
    <xf numFmtId="0" fontId="12" fillId="19" borderId="14" xfId="2" applyFont="1" applyFill="1" applyBorder="1" applyAlignment="1">
      <alignment vertical="center" wrapText="1"/>
    </xf>
    <xf numFmtId="0" fontId="12" fillId="19" borderId="15" xfId="2" applyFont="1" applyFill="1" applyBorder="1" applyAlignment="1">
      <alignment vertical="center" wrapText="1"/>
    </xf>
    <xf numFmtId="0" fontId="12" fillId="19" borderId="11" xfId="2" applyNumberFormat="1" applyFont="1" applyFill="1" applyBorder="1" applyAlignment="1">
      <alignment vertical="center"/>
    </xf>
    <xf numFmtId="167" fontId="12" fillId="19" borderId="11" xfId="2" applyNumberFormat="1" applyFont="1" applyFill="1" applyBorder="1" applyAlignment="1">
      <alignment vertical="center"/>
    </xf>
    <xf numFmtId="0" fontId="14" fillId="21" borderId="11" xfId="2" applyFont="1" applyFill="1" applyBorder="1" applyAlignment="1">
      <alignment horizontal="center" vertical="center"/>
    </xf>
    <xf numFmtId="0" fontId="14" fillId="21" borderId="11" xfId="2" applyFont="1" applyFill="1" applyBorder="1" applyAlignment="1">
      <alignment horizontal="center" vertical="center"/>
    </xf>
    <xf numFmtId="0" fontId="12" fillId="22" borderId="17" xfId="2" applyNumberFormat="1" applyFont="1" applyFill="1" applyBorder="1" applyAlignment="1">
      <alignment horizontal="center" vertical="center"/>
    </xf>
    <xf numFmtId="0" fontId="12" fillId="22" borderId="18" xfId="2" applyNumberFormat="1" applyFont="1" applyFill="1" applyBorder="1" applyAlignment="1">
      <alignment horizontal="center" vertical="center"/>
    </xf>
    <xf numFmtId="0" fontId="12" fillId="22" borderId="19" xfId="2" applyNumberFormat="1" applyFont="1" applyFill="1" applyBorder="1" applyAlignment="1">
      <alignment horizontal="center" vertical="center"/>
    </xf>
    <xf numFmtId="0" fontId="12" fillId="22" borderId="20" xfId="2" applyFont="1" applyFill="1" applyBorder="1" applyAlignment="1">
      <alignment horizontal="center" vertical="center" wrapText="1"/>
    </xf>
    <xf numFmtId="0" fontId="12" fillId="22" borderId="21" xfId="2" applyFont="1" applyFill="1" applyBorder="1" applyAlignment="1">
      <alignment horizontal="center" vertical="center" wrapText="1"/>
    </xf>
    <xf numFmtId="0" fontId="12" fillId="22" borderId="16" xfId="2" applyFont="1" applyFill="1" applyBorder="1" applyAlignment="1">
      <alignment horizontal="center" vertical="center" wrapText="1"/>
    </xf>
    <xf numFmtId="0" fontId="12" fillId="22" borderId="17" xfId="2" applyFont="1" applyFill="1" applyBorder="1" applyAlignment="1">
      <alignment horizontal="center" vertical="center" wrapText="1"/>
    </xf>
    <xf numFmtId="0" fontId="12" fillId="22" borderId="18" xfId="2" applyFont="1" applyFill="1" applyBorder="1" applyAlignment="1">
      <alignment horizontal="center" vertical="center" wrapText="1"/>
    </xf>
    <xf numFmtId="0" fontId="12" fillId="22" borderId="19" xfId="2" applyFont="1" applyFill="1" applyBorder="1" applyAlignment="1">
      <alignment horizontal="center" vertical="center" wrapText="1"/>
    </xf>
    <xf numFmtId="166" fontId="12" fillId="20" borderId="20" xfId="2" applyNumberFormat="1" applyFont="1" applyFill="1" applyBorder="1" applyAlignment="1">
      <alignment horizontal="center" vertical="center"/>
    </xf>
    <xf numFmtId="166" fontId="12" fillId="20" borderId="21" xfId="2" applyNumberFormat="1" applyFont="1" applyFill="1" applyBorder="1" applyAlignment="1">
      <alignment horizontal="center" vertical="center"/>
    </xf>
    <xf numFmtId="0" fontId="12" fillId="22" borderId="16" xfId="2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0" fontId="0" fillId="0" borderId="0" xfId="0" applyAlignme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3366FF"/>
      <color rgb="FF7D4686"/>
      <color rgb="FFC7A0CE"/>
      <color rgb="FF3FD951"/>
      <color rgb="FFA2CF9F"/>
      <color rgb="FFFFCC99"/>
      <color rgb="FF538ED5"/>
      <color rgb="FFC96765"/>
      <color rgb="FF848484"/>
      <color rgb="FFB7B7B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13</xdr:row>
      <xdr:rowOff>0</xdr:rowOff>
    </xdr:from>
    <xdr:to>
      <xdr:col>4</xdr:col>
      <xdr:colOff>171450</xdr:colOff>
      <xdr:row>13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2181225" y="2714625"/>
          <a:ext cx="2181225" cy="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304801</xdr:colOff>
      <xdr:row>0</xdr:row>
      <xdr:rowOff>56486</xdr:rowOff>
    </xdr:from>
    <xdr:to>
      <xdr:col>1</xdr:col>
      <xdr:colOff>152401</xdr:colOff>
      <xdr:row>1</xdr:row>
      <xdr:rowOff>75536</xdr:rowOff>
    </xdr:to>
    <xdr:pic>
      <xdr:nvPicPr>
        <xdr:cNvPr id="3" name="Picture 2" descr="0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1" y="56486"/>
          <a:ext cx="7620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37"/>
  <sheetViews>
    <sheetView zoomScale="80" zoomScaleNormal="80" workbookViewId="0">
      <selection activeCell="B9" sqref="B9:E9"/>
    </sheetView>
  </sheetViews>
  <sheetFormatPr defaultColWidth="9.125" defaultRowHeight="14.25"/>
  <cols>
    <col min="1" max="1" width="17.25" style="42" customWidth="1"/>
    <col min="2" max="3" width="9.125" style="42"/>
    <col min="4" max="4" width="7.125" style="42" bestFit="1" customWidth="1"/>
    <col min="5" max="5" width="7" style="42" bestFit="1" customWidth="1"/>
    <col min="6" max="6" width="9" style="42" bestFit="1" customWidth="1"/>
    <col min="7" max="8" width="7.125" style="42" bestFit="1" customWidth="1"/>
    <col min="9" max="9" width="11.375" style="42" customWidth="1"/>
    <col min="10" max="11" width="9.125" style="42"/>
    <col min="12" max="12" width="7.125" style="42" bestFit="1" customWidth="1"/>
    <col min="13" max="13" width="10.625" style="42" customWidth="1"/>
    <col min="14" max="14" width="9" style="42" bestFit="1" customWidth="1"/>
    <col min="15" max="16" width="7.125" style="42" bestFit="1" customWidth="1"/>
    <col min="17" max="17" width="7" style="42" bestFit="1" customWidth="1"/>
    <col min="18" max="19" width="9.125" style="42"/>
    <col min="20" max="20" width="7.125" style="42" bestFit="1" customWidth="1"/>
    <col min="21" max="21" width="7" style="42" bestFit="1" customWidth="1"/>
    <col min="22" max="22" width="9" style="42" bestFit="1" customWidth="1"/>
    <col min="23" max="24" width="7.125" style="42" bestFit="1" customWidth="1"/>
    <col min="25" max="25" width="7" style="42" customWidth="1"/>
    <col min="26" max="26" width="9" style="42" bestFit="1" customWidth="1"/>
    <col min="27" max="28" width="7.125" style="42" bestFit="1" customWidth="1"/>
    <col min="29" max="29" width="11.625" style="42" customWidth="1"/>
    <col min="30" max="30" width="9" style="42" bestFit="1" customWidth="1"/>
    <col min="31" max="32" width="7.125" style="42" bestFit="1" customWidth="1"/>
    <col min="33" max="33" width="12.625" style="42" customWidth="1"/>
    <col min="34" max="34" width="9" style="42" bestFit="1" customWidth="1"/>
    <col min="35" max="36" width="7.125" style="42" bestFit="1" customWidth="1"/>
    <col min="37" max="37" width="11.25" style="42" customWidth="1"/>
    <col min="38" max="16384" width="9.125" style="42"/>
  </cols>
  <sheetData>
    <row r="2" spans="1:38" ht="15" thickBot="1"/>
    <row r="3" spans="1:38" ht="27" thickBot="1">
      <c r="B3" s="165" t="s">
        <v>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7"/>
    </row>
    <row r="4" spans="1:38">
      <c r="B4" s="43"/>
    </row>
    <row r="6" spans="1:38" ht="18.75" customHeight="1">
      <c r="A6" s="153" t="s">
        <v>0</v>
      </c>
      <c r="B6" s="152" t="s">
        <v>5</v>
      </c>
      <c r="C6" s="152"/>
      <c r="D6" s="152"/>
      <c r="E6" s="152"/>
      <c r="F6" s="163" t="s">
        <v>6</v>
      </c>
      <c r="G6" s="163"/>
      <c r="H6" s="163"/>
      <c r="I6" s="163"/>
      <c r="J6" s="164" t="s">
        <v>7</v>
      </c>
      <c r="K6" s="164"/>
      <c r="L6" s="164"/>
      <c r="M6" s="164"/>
      <c r="N6" s="144" t="s">
        <v>8</v>
      </c>
      <c r="O6" s="144"/>
      <c r="P6" s="144"/>
      <c r="Q6" s="144"/>
      <c r="R6" s="154" t="s">
        <v>9</v>
      </c>
      <c r="S6" s="154"/>
      <c r="T6" s="154"/>
      <c r="U6" s="154"/>
      <c r="V6" s="155" t="s">
        <v>10</v>
      </c>
      <c r="W6" s="155"/>
      <c r="X6" s="155"/>
      <c r="Y6" s="155"/>
      <c r="Z6" s="134" t="s">
        <v>21</v>
      </c>
      <c r="AA6" s="134"/>
      <c r="AB6" s="134"/>
      <c r="AC6" s="134"/>
      <c r="AD6" s="133" t="s">
        <v>22</v>
      </c>
      <c r="AE6" s="133"/>
      <c r="AF6" s="133"/>
      <c r="AG6" s="133"/>
      <c r="AH6" s="131" t="s">
        <v>23</v>
      </c>
      <c r="AI6" s="131"/>
      <c r="AJ6" s="131"/>
      <c r="AK6" s="131"/>
      <c r="AL6" s="44"/>
    </row>
    <row r="7" spans="1:38" ht="36">
      <c r="A7" s="153"/>
      <c r="B7" s="3" t="s">
        <v>1</v>
      </c>
      <c r="C7" s="3" t="s">
        <v>2</v>
      </c>
      <c r="D7" s="3" t="s">
        <v>3</v>
      </c>
      <c r="E7" s="3" t="s">
        <v>4</v>
      </c>
      <c r="F7" s="4" t="s">
        <v>1</v>
      </c>
      <c r="G7" s="4" t="s">
        <v>2</v>
      </c>
      <c r="H7" s="4" t="s">
        <v>3</v>
      </c>
      <c r="I7" s="4" t="s">
        <v>4</v>
      </c>
      <c r="J7" s="5" t="s">
        <v>1</v>
      </c>
      <c r="K7" s="5" t="s">
        <v>2</v>
      </c>
      <c r="L7" s="5" t="s">
        <v>3</v>
      </c>
      <c r="M7" s="5" t="s">
        <v>4</v>
      </c>
      <c r="N7" s="6" t="s">
        <v>1</v>
      </c>
      <c r="O7" s="6" t="s">
        <v>2</v>
      </c>
      <c r="P7" s="6" t="s">
        <v>3</v>
      </c>
      <c r="Q7" s="6" t="s">
        <v>4</v>
      </c>
      <c r="R7" s="7" t="s">
        <v>1</v>
      </c>
      <c r="S7" s="7" t="s">
        <v>2</v>
      </c>
      <c r="T7" s="7" t="s">
        <v>3</v>
      </c>
      <c r="U7" s="7" t="s">
        <v>4</v>
      </c>
      <c r="V7" s="8" t="s">
        <v>1</v>
      </c>
      <c r="W7" s="8" t="s">
        <v>2</v>
      </c>
      <c r="X7" s="8" t="s">
        <v>3</v>
      </c>
      <c r="Y7" s="8" t="s">
        <v>4</v>
      </c>
      <c r="Z7" s="3" t="s">
        <v>1</v>
      </c>
      <c r="AA7" s="3" t="s">
        <v>2</v>
      </c>
      <c r="AB7" s="3" t="s">
        <v>3</v>
      </c>
      <c r="AC7" s="3" t="s">
        <v>4</v>
      </c>
      <c r="AD7" s="13" t="s">
        <v>1</v>
      </c>
      <c r="AE7" s="13" t="s">
        <v>2</v>
      </c>
      <c r="AF7" s="13" t="s">
        <v>3</v>
      </c>
      <c r="AG7" s="13" t="s">
        <v>4</v>
      </c>
      <c r="AH7" s="14" t="s">
        <v>1</v>
      </c>
      <c r="AI7" s="14" t="s">
        <v>2</v>
      </c>
      <c r="AJ7" s="14" t="s">
        <v>3</v>
      </c>
      <c r="AK7" s="14" t="s">
        <v>4</v>
      </c>
      <c r="AL7" s="44"/>
    </row>
    <row r="8" spans="1:38" ht="14.25" customHeight="1">
      <c r="A8" s="124" t="s">
        <v>24</v>
      </c>
      <c r="B8" s="2">
        <v>140</v>
      </c>
      <c r="C8" s="2">
        <v>369</v>
      </c>
      <c r="D8" s="2">
        <v>50</v>
      </c>
      <c r="E8" s="26">
        <f>SUM(B8:D8)</f>
        <v>559</v>
      </c>
      <c r="F8" s="15">
        <v>140</v>
      </c>
      <c r="G8" s="15">
        <v>369</v>
      </c>
      <c r="H8" s="15">
        <v>50</v>
      </c>
      <c r="I8" s="28">
        <f>SUM(F8:H8)</f>
        <v>559</v>
      </c>
      <c r="J8" s="16">
        <v>160</v>
      </c>
      <c r="K8" s="16">
        <v>295</v>
      </c>
      <c r="L8" s="16">
        <v>50</v>
      </c>
      <c r="M8" s="30">
        <f>SUM(J8:L8)</f>
        <v>505</v>
      </c>
      <c r="N8" s="1">
        <v>140</v>
      </c>
      <c r="O8" s="1">
        <v>337</v>
      </c>
      <c r="P8" s="1">
        <v>50</v>
      </c>
      <c r="Q8" s="32">
        <f>SUM(N8:P8)</f>
        <v>527</v>
      </c>
      <c r="R8" s="17">
        <v>140</v>
      </c>
      <c r="S8" s="17">
        <v>386</v>
      </c>
      <c r="T8" s="17">
        <v>50</v>
      </c>
      <c r="U8" s="34">
        <f>SUM(R8:T8)</f>
        <v>576</v>
      </c>
      <c r="V8" s="9">
        <v>160</v>
      </c>
      <c r="W8" s="9">
        <v>406</v>
      </c>
      <c r="X8" s="9">
        <v>50</v>
      </c>
      <c r="Y8" s="36">
        <f>SUM(V8:X8)</f>
        <v>616</v>
      </c>
      <c r="Z8" s="2">
        <v>160</v>
      </c>
      <c r="AA8" s="2">
        <v>337</v>
      </c>
      <c r="AB8" s="2">
        <v>50</v>
      </c>
      <c r="AC8" s="26">
        <f>SUM(Z8:AB8)</f>
        <v>547</v>
      </c>
      <c r="AD8" s="18">
        <v>140</v>
      </c>
      <c r="AE8" s="18">
        <v>406</v>
      </c>
      <c r="AF8" s="18">
        <v>50</v>
      </c>
      <c r="AG8" s="38">
        <f>SUM(AD8:AF8)</f>
        <v>596</v>
      </c>
      <c r="AH8" s="19">
        <v>160</v>
      </c>
      <c r="AI8" s="19">
        <v>406</v>
      </c>
      <c r="AJ8" s="19">
        <v>50</v>
      </c>
      <c r="AK8" s="40">
        <f>SUM(AH8:AJ8)</f>
        <v>616</v>
      </c>
      <c r="AL8" s="44"/>
    </row>
    <row r="9" spans="1:38" ht="27" customHeight="1">
      <c r="A9" s="124"/>
      <c r="B9" s="115" t="s">
        <v>25</v>
      </c>
      <c r="C9" s="116"/>
      <c r="D9" s="116"/>
      <c r="E9" s="117"/>
      <c r="F9" s="145" t="s">
        <v>25</v>
      </c>
      <c r="G9" s="146"/>
      <c r="H9" s="146"/>
      <c r="I9" s="147"/>
      <c r="J9" s="141" t="s">
        <v>25</v>
      </c>
      <c r="K9" s="142"/>
      <c r="L9" s="142"/>
      <c r="M9" s="143"/>
      <c r="N9" s="135" t="s">
        <v>25</v>
      </c>
      <c r="O9" s="136"/>
      <c r="P9" s="136"/>
      <c r="Q9" s="137"/>
      <c r="R9" s="125" t="s">
        <v>25</v>
      </c>
      <c r="S9" s="126"/>
      <c r="T9" s="126"/>
      <c r="U9" s="127"/>
      <c r="V9" s="118" t="s">
        <v>25</v>
      </c>
      <c r="W9" s="119"/>
      <c r="X9" s="119"/>
      <c r="Y9" s="120"/>
      <c r="Z9" s="115" t="s">
        <v>25</v>
      </c>
      <c r="AA9" s="116"/>
      <c r="AB9" s="116"/>
      <c r="AC9" s="117"/>
      <c r="AD9" s="128" t="s">
        <v>25</v>
      </c>
      <c r="AE9" s="129"/>
      <c r="AF9" s="129"/>
      <c r="AG9" s="130"/>
      <c r="AH9" s="112" t="s">
        <v>25</v>
      </c>
      <c r="AI9" s="113"/>
      <c r="AJ9" s="113"/>
      <c r="AK9" s="114"/>
      <c r="AL9" s="44"/>
    </row>
    <row r="10" spans="1:38">
      <c r="A10" s="124" t="s">
        <v>11</v>
      </c>
      <c r="B10" s="20">
        <v>140</v>
      </c>
      <c r="C10" s="2">
        <v>369</v>
      </c>
      <c r="D10" s="20">
        <v>50</v>
      </c>
      <c r="E10" s="27">
        <f>SUM(B10:D10)</f>
        <v>559</v>
      </c>
      <c r="F10" s="21">
        <v>140</v>
      </c>
      <c r="G10" s="21">
        <v>369</v>
      </c>
      <c r="H10" s="21">
        <v>50</v>
      </c>
      <c r="I10" s="29">
        <f>SUM(F10:H10)</f>
        <v>559</v>
      </c>
      <c r="J10" s="22">
        <v>160</v>
      </c>
      <c r="K10" s="22">
        <v>295</v>
      </c>
      <c r="L10" s="22">
        <v>50</v>
      </c>
      <c r="M10" s="31">
        <f>SUM(J10:L10)</f>
        <v>505</v>
      </c>
      <c r="N10" s="11">
        <v>140</v>
      </c>
      <c r="O10" s="11">
        <v>337</v>
      </c>
      <c r="P10" s="11">
        <v>50</v>
      </c>
      <c r="Q10" s="33">
        <f>SUM(N10:P10)</f>
        <v>527</v>
      </c>
      <c r="R10" s="10">
        <v>140</v>
      </c>
      <c r="S10" s="10">
        <v>386</v>
      </c>
      <c r="T10" s="10">
        <v>50</v>
      </c>
      <c r="U10" s="35">
        <f>SUM(R10:T10)</f>
        <v>576</v>
      </c>
      <c r="V10" s="23">
        <v>160</v>
      </c>
      <c r="W10" s="23">
        <v>406</v>
      </c>
      <c r="X10" s="23">
        <v>50</v>
      </c>
      <c r="Y10" s="37">
        <f>SUM(V10:X10)</f>
        <v>616</v>
      </c>
      <c r="Z10" s="20">
        <v>160</v>
      </c>
      <c r="AA10" s="20">
        <v>337</v>
      </c>
      <c r="AB10" s="20">
        <v>50</v>
      </c>
      <c r="AC10" s="27">
        <f>SUM(Z10:AB10)</f>
        <v>547</v>
      </c>
      <c r="AD10" s="24">
        <v>140</v>
      </c>
      <c r="AE10" s="24">
        <v>406</v>
      </c>
      <c r="AF10" s="24">
        <v>50</v>
      </c>
      <c r="AG10" s="39">
        <f>SUM(AD10:AF10)</f>
        <v>596</v>
      </c>
      <c r="AH10" s="25">
        <v>160</v>
      </c>
      <c r="AI10" s="25">
        <v>406</v>
      </c>
      <c r="AJ10" s="25">
        <v>50</v>
      </c>
      <c r="AK10" s="41">
        <f>SUM(AH10:AJ10)</f>
        <v>616</v>
      </c>
      <c r="AL10" s="44"/>
    </row>
    <row r="11" spans="1:38" ht="33" customHeight="1">
      <c r="A11" s="124"/>
      <c r="B11" s="115" t="s">
        <v>25</v>
      </c>
      <c r="C11" s="116"/>
      <c r="D11" s="116"/>
      <c r="E11" s="117"/>
      <c r="F11" s="145" t="s">
        <v>25</v>
      </c>
      <c r="G11" s="146"/>
      <c r="H11" s="146"/>
      <c r="I11" s="147"/>
      <c r="J11" s="141" t="s">
        <v>25</v>
      </c>
      <c r="K11" s="142"/>
      <c r="L11" s="142"/>
      <c r="M11" s="143"/>
      <c r="N11" s="135" t="s">
        <v>25</v>
      </c>
      <c r="O11" s="136"/>
      <c r="P11" s="136"/>
      <c r="Q11" s="137"/>
      <c r="R11" s="125" t="s">
        <v>25</v>
      </c>
      <c r="S11" s="126"/>
      <c r="T11" s="126"/>
      <c r="U11" s="127"/>
      <c r="V11" s="118" t="s">
        <v>25</v>
      </c>
      <c r="W11" s="119"/>
      <c r="X11" s="119"/>
      <c r="Y11" s="120"/>
      <c r="Z11" s="115" t="s">
        <v>25</v>
      </c>
      <c r="AA11" s="116"/>
      <c r="AB11" s="116"/>
      <c r="AC11" s="117"/>
      <c r="AD11" s="128" t="s">
        <v>25</v>
      </c>
      <c r="AE11" s="129"/>
      <c r="AF11" s="129"/>
      <c r="AG11" s="130"/>
      <c r="AH11" s="112" t="s">
        <v>25</v>
      </c>
      <c r="AI11" s="113"/>
      <c r="AJ11" s="113"/>
      <c r="AK11" s="114"/>
      <c r="AL11" s="44"/>
    </row>
    <row r="12" spans="1:38">
      <c r="A12" s="124" t="s">
        <v>12</v>
      </c>
      <c r="B12" s="20">
        <v>280</v>
      </c>
      <c r="C12" s="20">
        <v>980</v>
      </c>
      <c r="D12" s="20">
        <v>100</v>
      </c>
      <c r="E12" s="27">
        <f>SUM(B12:D12)</f>
        <v>1360</v>
      </c>
      <c r="F12" s="21">
        <v>280</v>
      </c>
      <c r="G12" s="21">
        <v>980</v>
      </c>
      <c r="H12" s="21">
        <v>100</v>
      </c>
      <c r="I12" s="29">
        <f>SUM(F12:H12)</f>
        <v>1360</v>
      </c>
      <c r="J12" s="22">
        <v>192</v>
      </c>
      <c r="K12" s="22">
        <v>451</v>
      </c>
      <c r="L12" s="22">
        <v>100</v>
      </c>
      <c r="M12" s="31">
        <f>SUM(J12:L12)</f>
        <v>743</v>
      </c>
      <c r="N12" s="11">
        <v>280</v>
      </c>
      <c r="O12" s="11">
        <v>696</v>
      </c>
      <c r="P12" s="11">
        <v>100</v>
      </c>
      <c r="Q12" s="33">
        <f>SUM(N12:P12)</f>
        <v>1076</v>
      </c>
      <c r="R12" s="10">
        <v>280</v>
      </c>
      <c r="S12" s="10">
        <v>751</v>
      </c>
      <c r="T12" s="10">
        <v>50</v>
      </c>
      <c r="U12" s="35">
        <f>SUM(R12:T12)</f>
        <v>1081</v>
      </c>
      <c r="V12" s="23">
        <v>192</v>
      </c>
      <c r="W12" s="23">
        <v>805</v>
      </c>
      <c r="X12" s="23">
        <v>100</v>
      </c>
      <c r="Y12" s="37">
        <f>SUM(V12:X12)</f>
        <v>1097</v>
      </c>
      <c r="Z12" s="20">
        <v>192</v>
      </c>
      <c r="AA12" s="20">
        <v>477</v>
      </c>
      <c r="AB12" s="20">
        <v>100</v>
      </c>
      <c r="AC12" s="27">
        <f>SUM(Z12:AB12)</f>
        <v>769</v>
      </c>
      <c r="AD12" s="24">
        <v>182</v>
      </c>
      <c r="AE12" s="24">
        <v>546</v>
      </c>
      <c r="AF12" s="24">
        <v>100</v>
      </c>
      <c r="AG12" s="39">
        <f>SUM(AD12:AF12)</f>
        <v>828</v>
      </c>
      <c r="AH12" s="25">
        <v>320</v>
      </c>
      <c r="AI12" s="25">
        <v>771</v>
      </c>
      <c r="AJ12" s="25">
        <v>100</v>
      </c>
      <c r="AK12" s="41">
        <f>SUM(AH12:AJ12)</f>
        <v>1191</v>
      </c>
      <c r="AL12" s="44"/>
    </row>
    <row r="13" spans="1:38" ht="41.25" customHeight="1">
      <c r="A13" s="124"/>
      <c r="B13" s="115" t="s">
        <v>26</v>
      </c>
      <c r="C13" s="116"/>
      <c r="D13" s="116"/>
      <c r="E13" s="117"/>
      <c r="F13" s="145" t="s">
        <v>26</v>
      </c>
      <c r="G13" s="146"/>
      <c r="H13" s="146"/>
      <c r="I13" s="147"/>
      <c r="J13" s="141" t="s">
        <v>26</v>
      </c>
      <c r="K13" s="142"/>
      <c r="L13" s="142"/>
      <c r="M13" s="143"/>
      <c r="N13" s="135" t="s">
        <v>26</v>
      </c>
      <c r="O13" s="136"/>
      <c r="P13" s="136"/>
      <c r="Q13" s="137"/>
      <c r="R13" s="125" t="s">
        <v>26</v>
      </c>
      <c r="S13" s="126"/>
      <c r="T13" s="126"/>
      <c r="U13" s="127"/>
      <c r="V13" s="118" t="s">
        <v>26</v>
      </c>
      <c r="W13" s="119"/>
      <c r="X13" s="119"/>
      <c r="Y13" s="120"/>
      <c r="Z13" s="115" t="s">
        <v>26</v>
      </c>
      <c r="AA13" s="116"/>
      <c r="AB13" s="116"/>
      <c r="AC13" s="117"/>
      <c r="AD13" s="128" t="s">
        <v>26</v>
      </c>
      <c r="AE13" s="129"/>
      <c r="AF13" s="129"/>
      <c r="AG13" s="130"/>
      <c r="AH13" s="112" t="s">
        <v>26</v>
      </c>
      <c r="AI13" s="113"/>
      <c r="AJ13" s="113"/>
      <c r="AK13" s="114"/>
      <c r="AL13" s="44"/>
    </row>
    <row r="14" spans="1:38">
      <c r="A14" s="124" t="s">
        <v>13</v>
      </c>
      <c r="B14" s="20">
        <v>196</v>
      </c>
      <c r="C14" s="20">
        <v>511</v>
      </c>
      <c r="D14" s="20">
        <v>100</v>
      </c>
      <c r="E14" s="27">
        <f>SUM(B14:D14)</f>
        <v>807</v>
      </c>
      <c r="F14" s="21">
        <v>196</v>
      </c>
      <c r="G14" s="21">
        <v>511</v>
      </c>
      <c r="H14" s="21">
        <v>100</v>
      </c>
      <c r="I14" s="29">
        <f>SUM(F14:H14)</f>
        <v>807</v>
      </c>
      <c r="J14" s="22">
        <v>240</v>
      </c>
      <c r="K14" s="22">
        <v>435</v>
      </c>
      <c r="L14" s="22">
        <v>100</v>
      </c>
      <c r="M14" s="31">
        <f>SUM(J14:L14)</f>
        <v>775</v>
      </c>
      <c r="N14" s="11">
        <v>196</v>
      </c>
      <c r="O14" s="11">
        <v>477</v>
      </c>
      <c r="P14" s="11">
        <v>100</v>
      </c>
      <c r="Q14" s="33">
        <f>SUM(N14:P14)</f>
        <v>773</v>
      </c>
      <c r="R14" s="10">
        <v>196</v>
      </c>
      <c r="S14" s="10">
        <v>486</v>
      </c>
      <c r="T14" s="10">
        <v>100</v>
      </c>
      <c r="U14" s="35">
        <f>SUM(R14:T14)</f>
        <v>782</v>
      </c>
      <c r="V14" s="23">
        <v>240</v>
      </c>
      <c r="W14" s="23">
        <v>613</v>
      </c>
      <c r="X14" s="23">
        <v>100</v>
      </c>
      <c r="Y14" s="37">
        <f>SUM(V14:X14)</f>
        <v>953</v>
      </c>
      <c r="Z14" s="20">
        <v>224</v>
      </c>
      <c r="AA14" s="20">
        <v>477</v>
      </c>
      <c r="AB14" s="20">
        <v>100</v>
      </c>
      <c r="AC14" s="27">
        <f>SUM(Z14:AB14)</f>
        <v>801</v>
      </c>
      <c r="AD14" s="24">
        <v>196</v>
      </c>
      <c r="AE14" s="24">
        <v>564</v>
      </c>
      <c r="AF14" s="24">
        <v>100</v>
      </c>
      <c r="AG14" s="39">
        <f>SUM(AD14:AF14)</f>
        <v>860</v>
      </c>
      <c r="AH14" s="25">
        <v>240</v>
      </c>
      <c r="AI14" s="25">
        <v>550</v>
      </c>
      <c r="AJ14" s="25">
        <v>100</v>
      </c>
      <c r="AK14" s="41">
        <f>SUM(AH14:AJ14)</f>
        <v>890</v>
      </c>
      <c r="AL14" s="44"/>
    </row>
    <row r="15" spans="1:38" ht="34.5" customHeight="1">
      <c r="A15" s="124"/>
      <c r="B15" s="115" t="s">
        <v>27</v>
      </c>
      <c r="C15" s="116"/>
      <c r="D15" s="116"/>
      <c r="E15" s="117"/>
      <c r="F15" s="159" t="s">
        <v>27</v>
      </c>
      <c r="G15" s="160"/>
      <c r="H15" s="160"/>
      <c r="I15" s="161"/>
      <c r="J15" s="148" t="s">
        <v>27</v>
      </c>
      <c r="K15" s="149"/>
      <c r="L15" s="149"/>
      <c r="M15" s="150"/>
      <c r="N15" s="138" t="s">
        <v>27</v>
      </c>
      <c r="O15" s="139"/>
      <c r="P15" s="139"/>
      <c r="Q15" s="140"/>
      <c r="R15" s="168" t="s">
        <v>27</v>
      </c>
      <c r="S15" s="169"/>
      <c r="T15" s="169"/>
      <c r="U15" s="170"/>
      <c r="V15" s="122" t="s">
        <v>27</v>
      </c>
      <c r="W15" s="122"/>
      <c r="X15" s="122"/>
      <c r="Y15" s="122"/>
      <c r="Z15" s="115" t="s">
        <v>27</v>
      </c>
      <c r="AA15" s="116"/>
      <c r="AB15" s="116"/>
      <c r="AC15" s="117"/>
      <c r="AD15" s="121" t="s">
        <v>27</v>
      </c>
      <c r="AE15" s="121"/>
      <c r="AF15" s="121"/>
      <c r="AG15" s="121"/>
      <c r="AH15" s="132" t="s">
        <v>27</v>
      </c>
      <c r="AI15" s="132"/>
      <c r="AJ15" s="132"/>
      <c r="AK15" s="132"/>
      <c r="AL15" s="44"/>
    </row>
    <row r="16" spans="1:38">
      <c r="A16" s="124" t="s">
        <v>14</v>
      </c>
      <c r="B16" s="20">
        <v>140</v>
      </c>
      <c r="C16" s="20">
        <v>369</v>
      </c>
      <c r="D16" s="20">
        <v>100</v>
      </c>
      <c r="E16" s="27">
        <f>SUM(B16:D16)</f>
        <v>609</v>
      </c>
      <c r="F16" s="21">
        <v>140</v>
      </c>
      <c r="G16" s="21">
        <v>369</v>
      </c>
      <c r="H16" s="21">
        <v>100</v>
      </c>
      <c r="I16" s="29">
        <f>SUM(F16:H16)</f>
        <v>609</v>
      </c>
      <c r="J16" s="22">
        <v>160</v>
      </c>
      <c r="K16" s="22">
        <v>295</v>
      </c>
      <c r="L16" s="22">
        <v>100</v>
      </c>
      <c r="M16" s="31">
        <f>SUM(J16:L16)</f>
        <v>555</v>
      </c>
      <c r="N16" s="11">
        <v>140</v>
      </c>
      <c r="O16" s="11">
        <v>337</v>
      </c>
      <c r="P16" s="11">
        <v>100</v>
      </c>
      <c r="Q16" s="33">
        <f>SUM(N16:P16)</f>
        <v>577</v>
      </c>
      <c r="R16" s="10">
        <v>140</v>
      </c>
      <c r="S16" s="10">
        <v>386</v>
      </c>
      <c r="T16" s="10">
        <v>100</v>
      </c>
      <c r="U16" s="35">
        <f>SUM(R16:T16)</f>
        <v>626</v>
      </c>
      <c r="V16" s="23">
        <v>160</v>
      </c>
      <c r="W16" s="23">
        <v>386</v>
      </c>
      <c r="X16" s="23">
        <v>100</v>
      </c>
      <c r="Y16" s="37">
        <f>SUM(V16:X16)</f>
        <v>646</v>
      </c>
      <c r="Z16" s="20">
        <v>160</v>
      </c>
      <c r="AA16" s="20">
        <v>377</v>
      </c>
      <c r="AB16" s="20">
        <v>100</v>
      </c>
      <c r="AC16" s="27">
        <f>SUM(Z16:AB16)</f>
        <v>637</v>
      </c>
      <c r="AD16" s="24">
        <v>140</v>
      </c>
      <c r="AE16" s="24">
        <v>406</v>
      </c>
      <c r="AF16" s="24">
        <v>100</v>
      </c>
      <c r="AG16" s="39">
        <f>SUM(AD16:AF16)</f>
        <v>646</v>
      </c>
      <c r="AH16" s="25">
        <v>160</v>
      </c>
      <c r="AI16" s="25">
        <v>406</v>
      </c>
      <c r="AJ16" s="25">
        <v>100</v>
      </c>
      <c r="AK16" s="41">
        <f>SUM(AH16:AJ16)</f>
        <v>666</v>
      </c>
      <c r="AL16" s="44"/>
    </row>
    <row r="17" spans="1:38" ht="36" customHeight="1">
      <c r="A17" s="124"/>
      <c r="B17" s="115" t="s">
        <v>25</v>
      </c>
      <c r="C17" s="116"/>
      <c r="D17" s="116"/>
      <c r="E17" s="117"/>
      <c r="F17" s="145" t="s">
        <v>25</v>
      </c>
      <c r="G17" s="146"/>
      <c r="H17" s="146"/>
      <c r="I17" s="147"/>
      <c r="J17" s="141" t="s">
        <v>25</v>
      </c>
      <c r="K17" s="142"/>
      <c r="L17" s="142"/>
      <c r="M17" s="143"/>
      <c r="N17" s="135" t="s">
        <v>25</v>
      </c>
      <c r="O17" s="136"/>
      <c r="P17" s="136"/>
      <c r="Q17" s="137"/>
      <c r="R17" s="125" t="s">
        <v>25</v>
      </c>
      <c r="S17" s="126"/>
      <c r="T17" s="126"/>
      <c r="U17" s="127"/>
      <c r="V17" s="118" t="s">
        <v>25</v>
      </c>
      <c r="W17" s="119"/>
      <c r="X17" s="119"/>
      <c r="Y17" s="120"/>
      <c r="Z17" s="115" t="s">
        <v>25</v>
      </c>
      <c r="AA17" s="116"/>
      <c r="AB17" s="116"/>
      <c r="AC17" s="117"/>
      <c r="AD17" s="128" t="s">
        <v>25</v>
      </c>
      <c r="AE17" s="129"/>
      <c r="AF17" s="129"/>
      <c r="AG17" s="130"/>
      <c r="AH17" s="112" t="s">
        <v>25</v>
      </c>
      <c r="AI17" s="113"/>
      <c r="AJ17" s="113"/>
      <c r="AK17" s="114"/>
      <c r="AL17" s="44"/>
    </row>
    <row r="18" spans="1:38">
      <c r="A18" s="124" t="s">
        <v>15</v>
      </c>
      <c r="B18" s="20">
        <v>1085</v>
      </c>
      <c r="C18" s="20">
        <v>4000</v>
      </c>
      <c r="D18" s="20">
        <v>100</v>
      </c>
      <c r="E18" s="27">
        <f>SUM(B18:D18)</f>
        <v>5185</v>
      </c>
      <c r="F18" s="21">
        <v>1085</v>
      </c>
      <c r="G18" s="21">
        <v>4000</v>
      </c>
      <c r="H18" s="21">
        <v>100</v>
      </c>
      <c r="I18" s="29">
        <f>SUM(F18:H18)</f>
        <v>5185</v>
      </c>
      <c r="J18" s="22">
        <v>864</v>
      </c>
      <c r="K18" s="22">
        <v>1925</v>
      </c>
      <c r="L18" s="22">
        <v>100</v>
      </c>
      <c r="M18" s="31">
        <f>SUM(J18:L18)</f>
        <v>2889</v>
      </c>
      <c r="N18" s="11">
        <v>560</v>
      </c>
      <c r="O18" s="11">
        <v>2707</v>
      </c>
      <c r="P18" s="11">
        <v>100</v>
      </c>
      <c r="Q18" s="33">
        <f>SUM(N18:P18)</f>
        <v>3367</v>
      </c>
      <c r="R18" s="10">
        <v>560</v>
      </c>
      <c r="S18" s="10">
        <v>2624</v>
      </c>
      <c r="T18" s="10">
        <v>100</v>
      </c>
      <c r="U18" s="35">
        <f>SUM(R18:T18)</f>
        <v>3284</v>
      </c>
      <c r="V18" s="23">
        <v>864</v>
      </c>
      <c r="W18" s="23">
        <v>2133</v>
      </c>
      <c r="X18" s="23">
        <v>100</v>
      </c>
      <c r="Y18" s="37">
        <f>SUM(V18:X18)</f>
        <v>3097</v>
      </c>
      <c r="Z18" s="20">
        <v>544</v>
      </c>
      <c r="AA18" s="20">
        <v>1740</v>
      </c>
      <c r="AB18" s="20">
        <v>100</v>
      </c>
      <c r="AC18" s="27">
        <f>SUM(Z18:AB18)</f>
        <v>2384</v>
      </c>
      <c r="AD18" s="18">
        <v>770</v>
      </c>
      <c r="AE18" s="18">
        <v>3780</v>
      </c>
      <c r="AF18" s="18">
        <v>100</v>
      </c>
      <c r="AG18" s="38">
        <f>SUM(AD18:AF18)</f>
        <v>4650</v>
      </c>
      <c r="AH18" s="19">
        <v>864</v>
      </c>
      <c r="AI18" s="19">
        <v>2920</v>
      </c>
      <c r="AJ18" s="19">
        <v>100</v>
      </c>
      <c r="AK18" s="40">
        <f>SUM(AH18:AJ18)</f>
        <v>3884</v>
      </c>
      <c r="AL18" s="44"/>
    </row>
    <row r="19" spans="1:38" ht="67.5" customHeight="1">
      <c r="A19" s="124"/>
      <c r="B19" s="115" t="s">
        <v>28</v>
      </c>
      <c r="C19" s="116"/>
      <c r="D19" s="116"/>
      <c r="E19" s="117"/>
      <c r="F19" s="159" t="s">
        <v>28</v>
      </c>
      <c r="G19" s="160"/>
      <c r="H19" s="160"/>
      <c r="I19" s="161"/>
      <c r="J19" s="141" t="s">
        <v>29</v>
      </c>
      <c r="K19" s="142"/>
      <c r="L19" s="142"/>
      <c r="M19" s="143"/>
      <c r="N19" s="135" t="s">
        <v>30</v>
      </c>
      <c r="O19" s="136"/>
      <c r="P19" s="136"/>
      <c r="Q19" s="137"/>
      <c r="R19" s="125" t="s">
        <v>30</v>
      </c>
      <c r="S19" s="126"/>
      <c r="T19" s="126"/>
      <c r="U19" s="127"/>
      <c r="V19" s="118" t="s">
        <v>30</v>
      </c>
      <c r="W19" s="119"/>
      <c r="X19" s="119"/>
      <c r="Y19" s="120"/>
      <c r="Z19" s="115" t="s">
        <v>30</v>
      </c>
      <c r="AA19" s="116"/>
      <c r="AB19" s="116"/>
      <c r="AC19" s="117"/>
      <c r="AD19" s="121" t="s">
        <v>31</v>
      </c>
      <c r="AE19" s="121"/>
      <c r="AF19" s="121"/>
      <c r="AG19" s="121"/>
      <c r="AH19" s="112" t="s">
        <v>30</v>
      </c>
      <c r="AI19" s="113"/>
      <c r="AJ19" s="113"/>
      <c r="AK19" s="114"/>
      <c r="AL19" s="44"/>
    </row>
    <row r="20" spans="1:38">
      <c r="A20" s="124" t="s">
        <v>16</v>
      </c>
      <c r="B20" s="20">
        <v>196</v>
      </c>
      <c r="C20" s="20">
        <v>511</v>
      </c>
      <c r="D20" s="20">
        <v>100</v>
      </c>
      <c r="E20" s="27">
        <f>SUM(B20:D20)</f>
        <v>807</v>
      </c>
      <c r="F20" s="21">
        <v>196</v>
      </c>
      <c r="G20" s="21">
        <v>511</v>
      </c>
      <c r="H20" s="21">
        <v>100</v>
      </c>
      <c r="I20" s="29">
        <f>SUM(F20:H20)</f>
        <v>807</v>
      </c>
      <c r="J20" s="22">
        <v>240</v>
      </c>
      <c r="K20" s="22">
        <v>435</v>
      </c>
      <c r="L20" s="22">
        <v>100</v>
      </c>
      <c r="M20" s="31">
        <f>SUM(J20:L20)</f>
        <v>775</v>
      </c>
      <c r="N20" s="11">
        <v>196</v>
      </c>
      <c r="O20" s="11">
        <v>477</v>
      </c>
      <c r="P20" s="11">
        <v>100</v>
      </c>
      <c r="Q20" s="33">
        <f>SUM(N20:P20)</f>
        <v>773</v>
      </c>
      <c r="R20" s="10">
        <v>196</v>
      </c>
      <c r="S20" s="10">
        <v>486</v>
      </c>
      <c r="T20" s="10">
        <v>100</v>
      </c>
      <c r="U20" s="35">
        <f>SUM(R20:T20)</f>
        <v>782</v>
      </c>
      <c r="V20" s="23">
        <v>240</v>
      </c>
      <c r="W20" s="23">
        <v>550</v>
      </c>
      <c r="X20" s="23">
        <v>100</v>
      </c>
      <c r="Y20" s="37">
        <f>SUM(V20:X20)</f>
        <v>890</v>
      </c>
      <c r="Z20" s="20">
        <v>224</v>
      </c>
      <c r="AA20" s="20">
        <v>477</v>
      </c>
      <c r="AB20" s="20">
        <v>100</v>
      </c>
      <c r="AC20" s="27">
        <f>SUM(Z20:AB20)</f>
        <v>801</v>
      </c>
      <c r="AD20" s="24">
        <v>196</v>
      </c>
      <c r="AE20" s="24">
        <v>564</v>
      </c>
      <c r="AF20" s="24">
        <v>100</v>
      </c>
      <c r="AG20" s="39">
        <f>SUM(AD20:AF20)</f>
        <v>860</v>
      </c>
      <c r="AH20" s="25">
        <v>240</v>
      </c>
      <c r="AI20" s="25">
        <v>550</v>
      </c>
      <c r="AJ20" s="25">
        <v>100</v>
      </c>
      <c r="AK20" s="41">
        <f>SUM(AH20:AJ20)</f>
        <v>890</v>
      </c>
      <c r="AL20" s="44"/>
    </row>
    <row r="21" spans="1:38" ht="34.5" customHeight="1">
      <c r="A21" s="124"/>
      <c r="B21" s="115" t="s">
        <v>27</v>
      </c>
      <c r="C21" s="116"/>
      <c r="D21" s="116"/>
      <c r="E21" s="117"/>
      <c r="F21" s="145" t="s">
        <v>27</v>
      </c>
      <c r="G21" s="146"/>
      <c r="H21" s="146"/>
      <c r="I21" s="147"/>
      <c r="J21" s="141" t="s">
        <v>27</v>
      </c>
      <c r="K21" s="142"/>
      <c r="L21" s="142"/>
      <c r="M21" s="143"/>
      <c r="N21" s="135" t="s">
        <v>27</v>
      </c>
      <c r="O21" s="136"/>
      <c r="P21" s="136"/>
      <c r="Q21" s="137"/>
      <c r="R21" s="125" t="s">
        <v>27</v>
      </c>
      <c r="S21" s="126"/>
      <c r="T21" s="126"/>
      <c r="U21" s="127"/>
      <c r="V21" s="122" t="s">
        <v>27</v>
      </c>
      <c r="W21" s="122"/>
      <c r="X21" s="122"/>
      <c r="Y21" s="122"/>
      <c r="Z21" s="115" t="s">
        <v>27</v>
      </c>
      <c r="AA21" s="116"/>
      <c r="AB21" s="116"/>
      <c r="AC21" s="117"/>
      <c r="AD21" s="121" t="s">
        <v>27</v>
      </c>
      <c r="AE21" s="121"/>
      <c r="AF21" s="121"/>
      <c r="AG21" s="121"/>
      <c r="AH21" s="112" t="s">
        <v>27</v>
      </c>
      <c r="AI21" s="113"/>
      <c r="AJ21" s="113"/>
      <c r="AK21" s="114"/>
      <c r="AL21" s="44"/>
    </row>
    <row r="22" spans="1:38">
      <c r="A22" s="124" t="s">
        <v>17</v>
      </c>
      <c r="B22" s="20">
        <v>140</v>
      </c>
      <c r="C22" s="20">
        <v>369</v>
      </c>
      <c r="D22" s="20">
        <v>100</v>
      </c>
      <c r="E22" s="27">
        <f>SUM(B22:D22)</f>
        <v>609</v>
      </c>
      <c r="F22" s="21">
        <v>140</v>
      </c>
      <c r="G22" s="21">
        <v>369</v>
      </c>
      <c r="H22" s="21">
        <v>100</v>
      </c>
      <c r="I22" s="29">
        <f>SUM(F22:H22)</f>
        <v>609</v>
      </c>
      <c r="J22" s="22">
        <v>160</v>
      </c>
      <c r="K22" s="22">
        <v>295</v>
      </c>
      <c r="L22" s="22">
        <v>100</v>
      </c>
      <c r="M22" s="31">
        <f>SUM(J22:L22)</f>
        <v>555</v>
      </c>
      <c r="N22" s="11">
        <v>140</v>
      </c>
      <c r="O22" s="11">
        <v>337</v>
      </c>
      <c r="P22" s="11">
        <v>100</v>
      </c>
      <c r="Q22" s="33">
        <f>SUM(N22:P22)</f>
        <v>577</v>
      </c>
      <c r="R22" s="12">
        <v>140</v>
      </c>
      <c r="S22" s="12">
        <v>386</v>
      </c>
      <c r="T22" s="12">
        <v>100</v>
      </c>
      <c r="U22" s="35">
        <f>SUM(R22:T22)</f>
        <v>626</v>
      </c>
      <c r="V22" s="23">
        <v>160</v>
      </c>
      <c r="W22" s="23">
        <v>406</v>
      </c>
      <c r="X22" s="23">
        <v>100</v>
      </c>
      <c r="Y22" s="37">
        <f>SUM(V22:X22)</f>
        <v>666</v>
      </c>
      <c r="Z22" s="20">
        <v>160</v>
      </c>
      <c r="AA22" s="20">
        <v>337</v>
      </c>
      <c r="AB22" s="20">
        <v>100</v>
      </c>
      <c r="AC22" s="27">
        <f>SUM(Z22:AB22)</f>
        <v>597</v>
      </c>
      <c r="AD22" s="24">
        <v>140</v>
      </c>
      <c r="AE22" s="24">
        <v>406</v>
      </c>
      <c r="AF22" s="24">
        <v>100</v>
      </c>
      <c r="AG22" s="39">
        <f>SUM(AD22:AF22)</f>
        <v>646</v>
      </c>
      <c r="AH22" s="25">
        <v>160</v>
      </c>
      <c r="AI22" s="25">
        <v>406</v>
      </c>
      <c r="AJ22" s="25">
        <v>100</v>
      </c>
      <c r="AK22" s="41">
        <f>SUM(AH22:AJ22)</f>
        <v>666</v>
      </c>
      <c r="AL22" s="44"/>
    </row>
    <row r="23" spans="1:38" ht="27" customHeight="1">
      <c r="A23" s="124"/>
      <c r="B23" s="115" t="s">
        <v>25</v>
      </c>
      <c r="C23" s="116"/>
      <c r="D23" s="116"/>
      <c r="E23" s="117"/>
      <c r="F23" s="145" t="s">
        <v>25</v>
      </c>
      <c r="G23" s="146"/>
      <c r="H23" s="146"/>
      <c r="I23" s="147"/>
      <c r="J23" s="141" t="s">
        <v>25</v>
      </c>
      <c r="K23" s="142"/>
      <c r="L23" s="142"/>
      <c r="M23" s="143"/>
      <c r="N23" s="162" t="s">
        <v>25</v>
      </c>
      <c r="O23" s="162"/>
      <c r="P23" s="162"/>
      <c r="Q23" s="162"/>
      <c r="R23" s="123" t="s">
        <v>25</v>
      </c>
      <c r="S23" s="123"/>
      <c r="T23" s="123"/>
      <c r="U23" s="123"/>
      <c r="V23" s="122" t="s">
        <v>25</v>
      </c>
      <c r="W23" s="122"/>
      <c r="X23" s="122"/>
      <c r="Y23" s="122"/>
      <c r="Z23" s="115" t="s">
        <v>25</v>
      </c>
      <c r="AA23" s="116"/>
      <c r="AB23" s="116"/>
      <c r="AC23" s="117"/>
      <c r="AD23" s="121" t="s">
        <v>25</v>
      </c>
      <c r="AE23" s="121"/>
      <c r="AF23" s="121"/>
      <c r="AG23" s="121"/>
      <c r="AH23" s="112" t="s">
        <v>25</v>
      </c>
      <c r="AI23" s="113"/>
      <c r="AJ23" s="113"/>
      <c r="AK23" s="114"/>
      <c r="AL23" s="44"/>
    </row>
    <row r="24" spans="1:38">
      <c r="A24" s="124" t="s">
        <v>18</v>
      </c>
      <c r="B24" s="20">
        <v>280</v>
      </c>
      <c r="C24" s="20">
        <v>1160</v>
      </c>
      <c r="D24" s="20">
        <v>100</v>
      </c>
      <c r="E24" s="27">
        <f>SUM(B24:D24)</f>
        <v>1540</v>
      </c>
      <c r="F24" s="21">
        <v>280</v>
      </c>
      <c r="G24" s="21">
        <v>1160</v>
      </c>
      <c r="H24" s="21">
        <v>100</v>
      </c>
      <c r="I24" s="29">
        <f>SUM(F24:H24)</f>
        <v>1540</v>
      </c>
      <c r="J24" s="22">
        <v>192</v>
      </c>
      <c r="K24" s="22">
        <v>451</v>
      </c>
      <c r="L24" s="22">
        <v>100</v>
      </c>
      <c r="M24" s="31">
        <f>SUM(J24:L24)</f>
        <v>743</v>
      </c>
      <c r="N24" s="11">
        <v>280</v>
      </c>
      <c r="O24" s="11">
        <v>337</v>
      </c>
      <c r="P24" s="11">
        <v>100</v>
      </c>
      <c r="Q24" s="33">
        <f>SUM(N24:P24)</f>
        <v>717</v>
      </c>
      <c r="R24" s="12">
        <v>280</v>
      </c>
      <c r="S24" s="12">
        <v>531</v>
      </c>
      <c r="T24" s="12">
        <v>100</v>
      </c>
      <c r="U24" s="35">
        <f>SUM(R24:T24)</f>
        <v>911</v>
      </c>
      <c r="V24" s="23">
        <v>192</v>
      </c>
      <c r="W24" s="23">
        <v>613</v>
      </c>
      <c r="X24" s="23">
        <v>100</v>
      </c>
      <c r="Y24" s="37">
        <f>SUM(V24:X24)</f>
        <v>905</v>
      </c>
      <c r="Z24" s="20">
        <v>192</v>
      </c>
      <c r="AA24" s="20">
        <v>477</v>
      </c>
      <c r="AB24" s="20">
        <v>100</v>
      </c>
      <c r="AC24" s="27">
        <f>SUM(Z24:AB24)</f>
        <v>769</v>
      </c>
      <c r="AD24" s="24">
        <v>182</v>
      </c>
      <c r="AE24" s="24">
        <v>564</v>
      </c>
      <c r="AF24" s="24">
        <v>100</v>
      </c>
      <c r="AG24" s="39">
        <f>SUM(AD24:AF24)</f>
        <v>846</v>
      </c>
      <c r="AH24" s="25">
        <v>320</v>
      </c>
      <c r="AI24" s="25">
        <v>550</v>
      </c>
      <c r="AJ24" s="25">
        <v>100</v>
      </c>
      <c r="AK24" s="41">
        <f>SUM(AH24:AJ24)</f>
        <v>970</v>
      </c>
      <c r="AL24" s="44"/>
    </row>
    <row r="25" spans="1:38" ht="58.5" customHeight="1">
      <c r="A25" s="124"/>
      <c r="B25" s="156" t="s">
        <v>26</v>
      </c>
      <c r="C25" s="157"/>
      <c r="D25" s="157"/>
      <c r="E25" s="158"/>
      <c r="F25" s="145" t="s">
        <v>26</v>
      </c>
      <c r="G25" s="146"/>
      <c r="H25" s="146"/>
      <c r="I25" s="147"/>
      <c r="J25" s="148" t="s">
        <v>32</v>
      </c>
      <c r="K25" s="149"/>
      <c r="L25" s="149"/>
      <c r="M25" s="150"/>
      <c r="N25" s="162" t="s">
        <v>33</v>
      </c>
      <c r="O25" s="162"/>
      <c r="P25" s="162"/>
      <c r="Q25" s="162"/>
      <c r="R25" s="123" t="s">
        <v>32</v>
      </c>
      <c r="S25" s="123"/>
      <c r="T25" s="123"/>
      <c r="U25" s="123"/>
      <c r="V25" s="122" t="s">
        <v>32</v>
      </c>
      <c r="W25" s="122"/>
      <c r="X25" s="122"/>
      <c r="Y25" s="122"/>
      <c r="Z25" s="115" t="s">
        <v>32</v>
      </c>
      <c r="AA25" s="116"/>
      <c r="AB25" s="116"/>
      <c r="AC25" s="117"/>
      <c r="AD25" s="121" t="s">
        <v>32</v>
      </c>
      <c r="AE25" s="121"/>
      <c r="AF25" s="121"/>
      <c r="AG25" s="121"/>
      <c r="AH25" s="112" t="s">
        <v>33</v>
      </c>
      <c r="AI25" s="113"/>
      <c r="AJ25" s="113"/>
      <c r="AK25" s="114"/>
      <c r="AL25" s="44"/>
    </row>
    <row r="26" spans="1:38">
      <c r="A26" s="124" t="s">
        <v>19</v>
      </c>
      <c r="B26" s="20">
        <v>140</v>
      </c>
      <c r="C26" s="20">
        <v>369</v>
      </c>
      <c r="D26" s="20">
        <v>100</v>
      </c>
      <c r="E26" s="27">
        <f>SUM(B26:D26)</f>
        <v>609</v>
      </c>
      <c r="F26" s="21">
        <v>140</v>
      </c>
      <c r="G26" s="21">
        <v>369</v>
      </c>
      <c r="H26" s="21">
        <v>100</v>
      </c>
      <c r="I26" s="29">
        <f>SUM(F26:H26)</f>
        <v>609</v>
      </c>
      <c r="J26" s="22">
        <v>160</v>
      </c>
      <c r="K26" s="22">
        <v>295</v>
      </c>
      <c r="L26" s="22">
        <v>100</v>
      </c>
      <c r="M26" s="31">
        <f>SUM(J26:L26)</f>
        <v>555</v>
      </c>
      <c r="N26" s="45">
        <v>140</v>
      </c>
      <c r="O26" s="45">
        <v>2707</v>
      </c>
      <c r="P26" s="45">
        <v>100</v>
      </c>
      <c r="Q26" s="46">
        <f>SUM(N26:P26)</f>
        <v>2947</v>
      </c>
      <c r="R26" s="12">
        <v>140</v>
      </c>
      <c r="S26" s="12">
        <v>386</v>
      </c>
      <c r="T26" s="12">
        <v>100</v>
      </c>
      <c r="U26" s="35">
        <f>SUM(R26:T26)</f>
        <v>626</v>
      </c>
      <c r="V26" s="23">
        <v>160</v>
      </c>
      <c r="W26" s="23">
        <v>406</v>
      </c>
      <c r="X26" s="23">
        <v>100</v>
      </c>
      <c r="Y26" s="37">
        <f>SUM(V26:X26)</f>
        <v>666</v>
      </c>
      <c r="Z26" s="20">
        <v>160</v>
      </c>
      <c r="AA26" s="20">
        <v>337</v>
      </c>
      <c r="AB26" s="20">
        <v>100</v>
      </c>
      <c r="AC26" s="27">
        <f>SUM(Z26:AB26)</f>
        <v>597</v>
      </c>
      <c r="AD26" s="24">
        <v>140</v>
      </c>
      <c r="AE26" s="24">
        <v>406</v>
      </c>
      <c r="AF26" s="24">
        <v>100</v>
      </c>
      <c r="AG26" s="39">
        <f>SUM(AD26:AF26)</f>
        <v>646</v>
      </c>
      <c r="AH26" s="25">
        <v>160</v>
      </c>
      <c r="AI26" s="25">
        <v>406</v>
      </c>
      <c r="AJ26" s="25">
        <v>100</v>
      </c>
      <c r="AK26" s="41">
        <f>SUM(AH26:AJ26)</f>
        <v>666</v>
      </c>
      <c r="AL26" s="44"/>
    </row>
    <row r="27" spans="1:38" ht="41.25" customHeight="1">
      <c r="A27" s="124"/>
      <c r="B27" s="115" t="s">
        <v>25</v>
      </c>
      <c r="C27" s="116"/>
      <c r="D27" s="116"/>
      <c r="E27" s="117"/>
      <c r="F27" s="145" t="s">
        <v>25</v>
      </c>
      <c r="G27" s="146"/>
      <c r="H27" s="146"/>
      <c r="I27" s="147"/>
      <c r="J27" s="148" t="s">
        <v>25</v>
      </c>
      <c r="K27" s="149"/>
      <c r="L27" s="149"/>
      <c r="M27" s="150"/>
      <c r="N27" s="151" t="s">
        <v>25</v>
      </c>
      <c r="O27" s="151"/>
      <c r="P27" s="151"/>
      <c r="Q27" s="151"/>
      <c r="R27" s="123" t="s">
        <v>25</v>
      </c>
      <c r="S27" s="123"/>
      <c r="T27" s="123"/>
      <c r="U27" s="123"/>
      <c r="V27" s="122" t="s">
        <v>25</v>
      </c>
      <c r="W27" s="122"/>
      <c r="X27" s="122"/>
      <c r="Y27" s="122"/>
      <c r="Z27" s="115" t="s">
        <v>25</v>
      </c>
      <c r="AA27" s="116"/>
      <c r="AB27" s="116"/>
      <c r="AC27" s="117"/>
      <c r="AD27" s="121" t="s">
        <v>25</v>
      </c>
      <c r="AE27" s="121"/>
      <c r="AF27" s="121"/>
      <c r="AG27" s="121"/>
      <c r="AH27" s="112" t="s">
        <v>25</v>
      </c>
      <c r="AI27" s="113"/>
      <c r="AJ27" s="113"/>
      <c r="AK27" s="114"/>
      <c r="AL27" s="44"/>
    </row>
    <row r="28" spans="1:38">
      <c r="A28" s="124" t="s">
        <v>20</v>
      </c>
      <c r="B28" s="20">
        <v>1085</v>
      </c>
      <c r="C28" s="20">
        <v>4000</v>
      </c>
      <c r="D28" s="20">
        <v>100</v>
      </c>
      <c r="E28" s="27">
        <f>SUM(B28:D28)</f>
        <v>5185</v>
      </c>
      <c r="F28" s="21">
        <v>1085</v>
      </c>
      <c r="G28" s="21">
        <v>4000</v>
      </c>
      <c r="H28" s="21">
        <v>100</v>
      </c>
      <c r="I28" s="29">
        <f>SUM(F28:H28)</f>
        <v>5185</v>
      </c>
      <c r="J28" s="22">
        <v>928</v>
      </c>
      <c r="K28" s="22">
        <v>3052</v>
      </c>
      <c r="L28" s="22">
        <v>100</v>
      </c>
      <c r="M28" s="31">
        <f>SUM(J28:L28)</f>
        <v>4080</v>
      </c>
      <c r="N28" s="11">
        <v>560</v>
      </c>
      <c r="O28" s="11">
        <v>2707</v>
      </c>
      <c r="P28" s="11">
        <v>100</v>
      </c>
      <c r="Q28" s="33">
        <f>SUM(N28:P28)</f>
        <v>3367</v>
      </c>
      <c r="R28" s="12">
        <v>560</v>
      </c>
      <c r="S28" s="12">
        <v>2624</v>
      </c>
      <c r="T28" s="12">
        <v>100</v>
      </c>
      <c r="U28" s="35">
        <f>SUM(R28:T28)</f>
        <v>3284</v>
      </c>
      <c r="V28" s="23">
        <v>924</v>
      </c>
      <c r="W28" s="23">
        <v>3500</v>
      </c>
      <c r="X28" s="23">
        <v>100</v>
      </c>
      <c r="Y28" s="37">
        <f>SUM(V28:X28)</f>
        <v>4524</v>
      </c>
      <c r="Z28" s="20">
        <v>608</v>
      </c>
      <c r="AA28" s="20">
        <v>3065</v>
      </c>
      <c r="AB28" s="20">
        <v>100</v>
      </c>
      <c r="AC28" s="27">
        <f>SUM(Z28:AB28)</f>
        <v>3773</v>
      </c>
      <c r="AD28" s="18">
        <v>770</v>
      </c>
      <c r="AE28" s="18">
        <v>3780</v>
      </c>
      <c r="AF28" s="18">
        <v>100</v>
      </c>
      <c r="AG28" s="38">
        <f>SUM(AD28:AF28)</f>
        <v>4650</v>
      </c>
      <c r="AH28" s="19">
        <v>864</v>
      </c>
      <c r="AI28" s="19">
        <v>2920</v>
      </c>
      <c r="AJ28" s="19">
        <v>100</v>
      </c>
      <c r="AK28" s="40">
        <f>SUM(AH28:AJ28)</f>
        <v>3884</v>
      </c>
      <c r="AL28" s="44"/>
    </row>
    <row r="29" spans="1:38" ht="62.25" customHeight="1">
      <c r="A29" s="124"/>
      <c r="B29" s="115" t="s">
        <v>28</v>
      </c>
      <c r="C29" s="116"/>
      <c r="D29" s="116"/>
      <c r="E29" s="117"/>
      <c r="F29" s="145" t="s">
        <v>28</v>
      </c>
      <c r="G29" s="146"/>
      <c r="H29" s="146"/>
      <c r="I29" s="147"/>
      <c r="J29" s="141" t="s">
        <v>34</v>
      </c>
      <c r="K29" s="142"/>
      <c r="L29" s="142"/>
      <c r="M29" s="143"/>
      <c r="N29" s="135" t="s">
        <v>30</v>
      </c>
      <c r="O29" s="136"/>
      <c r="P29" s="136"/>
      <c r="Q29" s="137"/>
      <c r="R29" s="125" t="s">
        <v>30</v>
      </c>
      <c r="S29" s="126"/>
      <c r="T29" s="126"/>
      <c r="U29" s="127"/>
      <c r="V29" s="118" t="s">
        <v>30</v>
      </c>
      <c r="W29" s="119"/>
      <c r="X29" s="119"/>
      <c r="Y29" s="120"/>
      <c r="Z29" s="118" t="s">
        <v>30</v>
      </c>
      <c r="AA29" s="119"/>
      <c r="AB29" s="119"/>
      <c r="AC29" s="120"/>
      <c r="AD29" s="121" t="s">
        <v>31</v>
      </c>
      <c r="AE29" s="121"/>
      <c r="AF29" s="121"/>
      <c r="AG29" s="121"/>
      <c r="AH29" s="112" t="s">
        <v>30</v>
      </c>
      <c r="AI29" s="113"/>
      <c r="AJ29" s="113"/>
      <c r="AK29" s="114"/>
      <c r="AL29" s="44"/>
    </row>
    <row r="30" spans="1:38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</row>
    <row r="31" spans="1:38" ht="15" customHeight="1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</row>
    <row r="32" spans="1:38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</row>
    <row r="33" spans="1:38" ht="15" customHeight="1">
      <c r="A33" s="44"/>
      <c r="B33" s="44"/>
      <c r="C33" s="44"/>
      <c r="D33" s="44"/>
      <c r="E33" s="44"/>
      <c r="F33" s="44"/>
      <c r="G33" s="47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</row>
    <row r="35" spans="1:38" ht="15" customHeight="1"/>
    <row r="37" spans="1:38" ht="15" customHeight="1"/>
  </sheetData>
  <mergeCells count="121">
    <mergeCell ref="F9:I9"/>
    <mergeCell ref="J9:M9"/>
    <mergeCell ref="N9:Q9"/>
    <mergeCell ref="F6:I6"/>
    <mergeCell ref="J6:M6"/>
    <mergeCell ref="B3:Z3"/>
    <mergeCell ref="Z13:AC13"/>
    <mergeCell ref="J19:M19"/>
    <mergeCell ref="J17:M17"/>
    <mergeCell ref="J15:M15"/>
    <mergeCell ref="V11:Y11"/>
    <mergeCell ref="V9:Y9"/>
    <mergeCell ref="R13:U13"/>
    <mergeCell ref="R15:U15"/>
    <mergeCell ref="R17:U17"/>
    <mergeCell ref="V13:Y13"/>
    <mergeCell ref="V19:Y19"/>
    <mergeCell ref="V17:Y17"/>
    <mergeCell ref="V15:Y15"/>
    <mergeCell ref="F11:I11"/>
    <mergeCell ref="J13:M13"/>
    <mergeCell ref="R9:U9"/>
    <mergeCell ref="R11:U11"/>
    <mergeCell ref="F19:I19"/>
    <mergeCell ref="N13:Q13"/>
    <mergeCell ref="N11:Q11"/>
    <mergeCell ref="J25:M25"/>
    <mergeCell ref="F25:I25"/>
    <mergeCell ref="N25:Q25"/>
    <mergeCell ref="N23:Q23"/>
    <mergeCell ref="N21:Q21"/>
    <mergeCell ref="N19:Q19"/>
    <mergeCell ref="F15:I15"/>
    <mergeCell ref="N6:Q6"/>
    <mergeCell ref="A28:A29"/>
    <mergeCell ref="B29:E29"/>
    <mergeCell ref="F29:I29"/>
    <mergeCell ref="J29:M29"/>
    <mergeCell ref="N29:Q29"/>
    <mergeCell ref="A26:A27"/>
    <mergeCell ref="B27:E27"/>
    <mergeCell ref="F27:I27"/>
    <mergeCell ref="J27:M27"/>
    <mergeCell ref="N27:Q27"/>
    <mergeCell ref="A18:A19"/>
    <mergeCell ref="A20:A21"/>
    <mergeCell ref="A22:A23"/>
    <mergeCell ref="A24:A25"/>
    <mergeCell ref="B6:E6"/>
    <mergeCell ref="B9:E9"/>
    <mergeCell ref="B21:E21"/>
    <mergeCell ref="B19:E19"/>
    <mergeCell ref="B17:E17"/>
    <mergeCell ref="A6:A7"/>
    <mergeCell ref="B15:E15"/>
    <mergeCell ref="B13:E13"/>
    <mergeCell ref="F13:I13"/>
    <mergeCell ref="R29:U29"/>
    <mergeCell ref="V29:Y29"/>
    <mergeCell ref="AD17:AG17"/>
    <mergeCell ref="AH6:AK6"/>
    <mergeCell ref="AH9:AK9"/>
    <mergeCell ref="AH11:AK11"/>
    <mergeCell ref="AH13:AK13"/>
    <mergeCell ref="AH15:AK15"/>
    <mergeCell ref="AH17:AK17"/>
    <mergeCell ref="AD6:AG6"/>
    <mergeCell ref="AD9:AG9"/>
    <mergeCell ref="AD11:AG11"/>
    <mergeCell ref="AD13:AG13"/>
    <mergeCell ref="AD15:AG15"/>
    <mergeCell ref="Z6:AC6"/>
    <mergeCell ref="R19:U19"/>
    <mergeCell ref="R21:U21"/>
    <mergeCell ref="V21:Y21"/>
    <mergeCell ref="Z15:AC15"/>
    <mergeCell ref="Z17:AC17"/>
    <mergeCell ref="Z19:AC19"/>
    <mergeCell ref="R6:U6"/>
    <mergeCell ref="V6:Y6"/>
    <mergeCell ref="Z9:AC9"/>
    <mergeCell ref="Z11:AC11"/>
    <mergeCell ref="V23:Y23"/>
    <mergeCell ref="V25:Y25"/>
    <mergeCell ref="V27:Y27"/>
    <mergeCell ref="R23:U23"/>
    <mergeCell ref="R25:U25"/>
    <mergeCell ref="R27:U27"/>
    <mergeCell ref="A8:A9"/>
    <mergeCell ref="A10:A11"/>
    <mergeCell ref="A12:A13"/>
    <mergeCell ref="N17:Q17"/>
    <mergeCell ref="N15:Q15"/>
    <mergeCell ref="J11:M11"/>
    <mergeCell ref="A14:A15"/>
    <mergeCell ref="A16:A17"/>
    <mergeCell ref="B11:E11"/>
    <mergeCell ref="B25:E25"/>
    <mergeCell ref="B23:E23"/>
    <mergeCell ref="F23:I23"/>
    <mergeCell ref="J23:M23"/>
    <mergeCell ref="J21:M21"/>
    <mergeCell ref="F21:I21"/>
    <mergeCell ref="F17:I17"/>
    <mergeCell ref="AH19:AK19"/>
    <mergeCell ref="AH21:AK21"/>
    <mergeCell ref="AH23:AK23"/>
    <mergeCell ref="AH25:AK25"/>
    <mergeCell ref="AH27:AK27"/>
    <mergeCell ref="AH29:AK29"/>
    <mergeCell ref="Z23:AC23"/>
    <mergeCell ref="Z25:AC25"/>
    <mergeCell ref="Z27:AC27"/>
    <mergeCell ref="Z29:AC29"/>
    <mergeCell ref="AD19:AG19"/>
    <mergeCell ref="AD21:AG21"/>
    <mergeCell ref="AD23:AG23"/>
    <mergeCell ref="AD25:AG25"/>
    <mergeCell ref="AD27:AG27"/>
    <mergeCell ref="AD29:AG29"/>
    <mergeCell ref="Z21:AC21"/>
  </mergeCells>
  <pageMargins left="0.7" right="0.7" top="0.75" bottom="0.75" header="0.3" footer="0.3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42"/>
  <sheetViews>
    <sheetView zoomScale="70" zoomScaleNormal="70" workbookViewId="0">
      <selection activeCell="B4" sqref="B4"/>
    </sheetView>
  </sheetViews>
  <sheetFormatPr defaultRowHeight="14.25"/>
  <cols>
    <col min="1" max="1" width="13" bestFit="1" customWidth="1"/>
    <col min="2" max="2" width="9" customWidth="1"/>
  </cols>
  <sheetData>
    <row r="1" spans="1:50" ht="36" customHeight="1">
      <c r="A1" s="175" t="s">
        <v>54</v>
      </c>
      <c r="B1" s="171" t="s">
        <v>24</v>
      </c>
      <c r="C1" s="171"/>
      <c r="D1" s="171"/>
      <c r="E1" s="171"/>
      <c r="F1" s="172" t="s">
        <v>11</v>
      </c>
      <c r="G1" s="173"/>
      <c r="H1" s="173"/>
      <c r="I1" s="174"/>
      <c r="J1" s="171" t="s">
        <v>12</v>
      </c>
      <c r="K1" s="171"/>
      <c r="L1" s="171"/>
      <c r="M1" s="171"/>
      <c r="N1" s="172" t="s">
        <v>13</v>
      </c>
      <c r="O1" s="173"/>
      <c r="P1" s="173"/>
      <c r="Q1" s="174"/>
      <c r="R1" s="171" t="s">
        <v>14</v>
      </c>
      <c r="S1" s="171"/>
      <c r="T1" s="171"/>
      <c r="U1" s="171"/>
      <c r="V1" s="172" t="s">
        <v>15</v>
      </c>
      <c r="W1" s="173"/>
      <c r="X1" s="173"/>
      <c r="Y1" s="174"/>
      <c r="Z1" s="171" t="s">
        <v>16</v>
      </c>
      <c r="AA1" s="171"/>
      <c r="AB1" s="171"/>
      <c r="AC1" s="171"/>
      <c r="AD1" s="172" t="s">
        <v>17</v>
      </c>
      <c r="AE1" s="173"/>
      <c r="AF1" s="173"/>
      <c r="AG1" s="174"/>
      <c r="AH1" s="171" t="s">
        <v>18</v>
      </c>
      <c r="AI1" s="171"/>
      <c r="AJ1" s="171"/>
      <c r="AK1" s="171"/>
      <c r="AL1" s="172" t="s">
        <v>19</v>
      </c>
      <c r="AM1" s="173"/>
      <c r="AN1" s="173"/>
      <c r="AO1" s="174"/>
      <c r="AP1" s="171" t="s">
        <v>20</v>
      </c>
      <c r="AQ1" s="171"/>
      <c r="AR1" s="171"/>
      <c r="AS1" s="171"/>
      <c r="AX1" t="s">
        <v>54</v>
      </c>
    </row>
    <row r="2" spans="1:50" ht="23.25" customHeight="1">
      <c r="A2" s="175"/>
      <c r="B2" s="88" t="s">
        <v>1</v>
      </c>
      <c r="C2" s="88" t="s">
        <v>2</v>
      </c>
      <c r="D2" s="88" t="s">
        <v>3</v>
      </c>
      <c r="E2" s="88" t="s">
        <v>4</v>
      </c>
      <c r="F2" s="87" t="s">
        <v>1</v>
      </c>
      <c r="G2" s="87" t="s">
        <v>2</v>
      </c>
      <c r="H2" s="87" t="s">
        <v>3</v>
      </c>
      <c r="I2" s="87" t="s">
        <v>4</v>
      </c>
      <c r="J2" s="88" t="s">
        <v>1</v>
      </c>
      <c r="K2" s="88" t="s">
        <v>2</v>
      </c>
      <c r="L2" s="88" t="s">
        <v>3</v>
      </c>
      <c r="M2" s="88" t="s">
        <v>4</v>
      </c>
      <c r="N2" s="87" t="s">
        <v>1</v>
      </c>
      <c r="O2" s="87" t="s">
        <v>2</v>
      </c>
      <c r="P2" s="87" t="s">
        <v>3</v>
      </c>
      <c r="Q2" s="87" t="s">
        <v>4</v>
      </c>
      <c r="R2" s="88" t="s">
        <v>1</v>
      </c>
      <c r="S2" s="88" t="s">
        <v>2</v>
      </c>
      <c r="T2" s="88" t="s">
        <v>3</v>
      </c>
      <c r="U2" s="88" t="s">
        <v>4</v>
      </c>
      <c r="V2" s="87" t="s">
        <v>1</v>
      </c>
      <c r="W2" s="87" t="s">
        <v>2</v>
      </c>
      <c r="X2" s="87" t="s">
        <v>3</v>
      </c>
      <c r="Y2" s="87" t="s">
        <v>4</v>
      </c>
      <c r="Z2" s="88" t="s">
        <v>1</v>
      </c>
      <c r="AA2" s="88" t="s">
        <v>2</v>
      </c>
      <c r="AB2" s="88" t="s">
        <v>3</v>
      </c>
      <c r="AC2" s="88" t="s">
        <v>4</v>
      </c>
      <c r="AD2" s="87" t="s">
        <v>1</v>
      </c>
      <c r="AE2" s="87" t="s">
        <v>2</v>
      </c>
      <c r="AF2" s="87" t="s">
        <v>3</v>
      </c>
      <c r="AG2" s="87" t="s">
        <v>4</v>
      </c>
      <c r="AH2" s="88" t="s">
        <v>1</v>
      </c>
      <c r="AI2" s="88" t="s">
        <v>2</v>
      </c>
      <c r="AJ2" s="88" t="s">
        <v>3</v>
      </c>
      <c r="AK2" s="88" t="s">
        <v>4</v>
      </c>
      <c r="AL2" s="87" t="s">
        <v>1</v>
      </c>
      <c r="AM2" s="87" t="s">
        <v>2</v>
      </c>
      <c r="AN2" s="87" t="s">
        <v>3</v>
      </c>
      <c r="AO2" s="87" t="s">
        <v>4</v>
      </c>
      <c r="AP2" s="88" t="s">
        <v>1</v>
      </c>
      <c r="AQ2" s="88" t="s">
        <v>2</v>
      </c>
      <c r="AR2" s="88" t="s">
        <v>3</v>
      </c>
      <c r="AS2" s="88" t="s">
        <v>4</v>
      </c>
      <c r="AX2" s="89" t="s">
        <v>5</v>
      </c>
    </row>
    <row r="3" spans="1:50" ht="15.75" customHeight="1">
      <c r="A3" s="89" t="s">
        <v>5</v>
      </c>
      <c r="B3" s="2">
        <v>140</v>
      </c>
      <c r="C3" s="2">
        <v>369</v>
      </c>
      <c r="D3" s="2">
        <v>50</v>
      </c>
      <c r="E3" s="177">
        <f>SUM(B3:D3)</f>
        <v>559</v>
      </c>
      <c r="F3" s="20">
        <v>140</v>
      </c>
      <c r="G3" s="2">
        <v>369</v>
      </c>
      <c r="H3" s="20">
        <v>50</v>
      </c>
      <c r="I3" s="177">
        <f>SUM(F3:H3)</f>
        <v>559</v>
      </c>
      <c r="J3" s="20">
        <v>280</v>
      </c>
      <c r="K3" s="20">
        <v>980</v>
      </c>
      <c r="L3" s="20">
        <v>100</v>
      </c>
      <c r="M3" s="178">
        <f>SUM(J3:L3)</f>
        <v>1360</v>
      </c>
      <c r="N3" s="20">
        <v>196</v>
      </c>
      <c r="O3" s="20">
        <v>511</v>
      </c>
      <c r="P3" s="20">
        <v>100</v>
      </c>
      <c r="Q3" s="178">
        <f>SUM(N3:P3)</f>
        <v>807</v>
      </c>
      <c r="R3" s="20">
        <v>140</v>
      </c>
      <c r="S3" s="20">
        <v>369</v>
      </c>
      <c r="T3" s="20">
        <v>100</v>
      </c>
      <c r="U3" s="178">
        <f>SUM(R3:T3)</f>
        <v>609</v>
      </c>
      <c r="V3" s="20">
        <v>1085</v>
      </c>
      <c r="W3" s="20">
        <v>4000</v>
      </c>
      <c r="X3" s="20">
        <v>100</v>
      </c>
      <c r="Y3" s="178">
        <f>SUM(V3:X3)</f>
        <v>5185</v>
      </c>
      <c r="Z3" s="20">
        <v>196</v>
      </c>
      <c r="AA3" s="20">
        <v>511</v>
      </c>
      <c r="AB3" s="20">
        <v>100</v>
      </c>
      <c r="AC3" s="178">
        <f>SUM(Z3:AB3)</f>
        <v>807</v>
      </c>
      <c r="AD3" s="20">
        <v>140</v>
      </c>
      <c r="AE3" s="20">
        <v>369</v>
      </c>
      <c r="AF3" s="20">
        <v>100</v>
      </c>
      <c r="AG3" s="178">
        <f>SUM(AD3:AF3)</f>
        <v>609</v>
      </c>
      <c r="AH3" s="20">
        <v>280</v>
      </c>
      <c r="AI3" s="20">
        <v>1160</v>
      </c>
      <c r="AJ3" s="20">
        <v>100</v>
      </c>
      <c r="AK3" s="178"/>
      <c r="AL3" s="20">
        <v>140</v>
      </c>
      <c r="AM3" s="20">
        <v>369</v>
      </c>
      <c r="AN3" s="20">
        <v>100</v>
      </c>
      <c r="AO3" s="178">
        <f>SUM(AL3:AN3)</f>
        <v>609</v>
      </c>
      <c r="AP3" s="20">
        <v>1085</v>
      </c>
      <c r="AQ3" s="20">
        <v>4000</v>
      </c>
      <c r="AR3" s="20">
        <v>100</v>
      </c>
      <c r="AS3" s="178">
        <f>SUM(AP3:AR3)</f>
        <v>5185</v>
      </c>
      <c r="AX3" s="90"/>
    </row>
    <row r="4" spans="1:50" ht="15.75" customHeight="1">
      <c r="A4" s="90" t="s">
        <v>57</v>
      </c>
      <c r="B4" s="200"/>
      <c r="C4" s="200"/>
      <c r="D4" s="200"/>
      <c r="E4" s="200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X4" s="89" t="s">
        <v>6</v>
      </c>
    </row>
    <row r="5" spans="1:50" ht="15">
      <c r="A5" s="89" t="s">
        <v>6</v>
      </c>
      <c r="B5" s="15">
        <v>140</v>
      </c>
      <c r="C5" s="15">
        <v>369</v>
      </c>
      <c r="D5" s="15">
        <v>50</v>
      </c>
      <c r="E5" s="178">
        <f>SUM(B5:D5)</f>
        <v>559</v>
      </c>
      <c r="F5" s="21">
        <v>140</v>
      </c>
      <c r="G5" s="21">
        <v>369</v>
      </c>
      <c r="H5" s="21">
        <v>50</v>
      </c>
      <c r="I5" s="177">
        <f>SUM(F5:H5)</f>
        <v>559</v>
      </c>
      <c r="J5" s="21">
        <v>280</v>
      </c>
      <c r="K5" s="21">
        <v>980</v>
      </c>
      <c r="L5" s="21">
        <v>100</v>
      </c>
      <c r="M5" s="178">
        <f>SUM(J5:L5)</f>
        <v>1360</v>
      </c>
      <c r="N5" s="21">
        <v>196</v>
      </c>
      <c r="O5" s="21">
        <v>511</v>
      </c>
      <c r="P5" s="21">
        <v>100</v>
      </c>
      <c r="Q5" s="178">
        <f>SUM(N5:P5)</f>
        <v>807</v>
      </c>
      <c r="R5" s="21">
        <v>140</v>
      </c>
      <c r="S5" s="21">
        <v>369</v>
      </c>
      <c r="T5" s="21">
        <v>100</v>
      </c>
      <c r="U5" s="178">
        <f>SUM(R5:T5)</f>
        <v>609</v>
      </c>
      <c r="V5" s="21">
        <v>1085</v>
      </c>
      <c r="W5" s="21">
        <v>4000</v>
      </c>
      <c r="X5" s="21">
        <v>100</v>
      </c>
      <c r="Y5" s="178">
        <f>SUM(V5:X5)</f>
        <v>5185</v>
      </c>
      <c r="Z5" s="21">
        <v>196</v>
      </c>
      <c r="AA5" s="21">
        <v>511</v>
      </c>
      <c r="AB5" s="21">
        <v>100</v>
      </c>
      <c r="AC5" s="178">
        <f>SUM(Z5:AB5)</f>
        <v>807</v>
      </c>
      <c r="AD5" s="21">
        <v>140</v>
      </c>
      <c r="AE5" s="21">
        <v>369</v>
      </c>
      <c r="AF5" s="21">
        <v>100</v>
      </c>
      <c r="AG5" s="178">
        <f>SUM(AD5:AF5)</f>
        <v>609</v>
      </c>
      <c r="AH5" s="21">
        <v>280</v>
      </c>
      <c r="AI5" s="21">
        <v>1160</v>
      </c>
      <c r="AJ5" s="21">
        <v>100</v>
      </c>
      <c r="AK5" s="178">
        <f>SUM(AH5:AJ5)</f>
        <v>1540</v>
      </c>
      <c r="AL5" s="21">
        <v>140</v>
      </c>
      <c r="AM5" s="21">
        <v>369</v>
      </c>
      <c r="AN5" s="21">
        <v>100</v>
      </c>
      <c r="AO5" s="178">
        <f>SUM(AL5:AN5)</f>
        <v>609</v>
      </c>
      <c r="AP5" s="21">
        <v>1085</v>
      </c>
      <c r="AQ5" s="21">
        <v>4000</v>
      </c>
      <c r="AR5" s="21">
        <v>100</v>
      </c>
      <c r="AS5" s="178">
        <f>SUM(AP5:AR5)</f>
        <v>5185</v>
      </c>
      <c r="AX5" s="90"/>
    </row>
    <row r="6" spans="1:50" ht="15">
      <c r="A6" s="90" t="s">
        <v>57</v>
      </c>
      <c r="B6" s="201"/>
      <c r="C6" s="201"/>
      <c r="D6" s="201"/>
      <c r="E6" s="201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X6" s="89" t="s">
        <v>7</v>
      </c>
    </row>
    <row r="7" spans="1:50" ht="15">
      <c r="A7" s="89" t="s">
        <v>7</v>
      </c>
      <c r="B7" s="16">
        <v>160</v>
      </c>
      <c r="C7" s="16">
        <v>295</v>
      </c>
      <c r="D7" s="16">
        <v>50</v>
      </c>
      <c r="E7" s="178">
        <f>SUM(B7:D7)</f>
        <v>505</v>
      </c>
      <c r="F7" s="22">
        <v>160</v>
      </c>
      <c r="G7" s="22">
        <v>295</v>
      </c>
      <c r="H7" s="22">
        <v>50</v>
      </c>
      <c r="I7" s="177">
        <f>SUM(F7:H7)</f>
        <v>505</v>
      </c>
      <c r="J7" s="22">
        <v>192</v>
      </c>
      <c r="K7" s="22">
        <v>451</v>
      </c>
      <c r="L7" s="22">
        <v>100</v>
      </c>
      <c r="M7" s="178">
        <f>SUM(J7:L7)</f>
        <v>743</v>
      </c>
      <c r="N7" s="22">
        <v>240</v>
      </c>
      <c r="O7" s="22">
        <v>435</v>
      </c>
      <c r="P7" s="22">
        <v>100</v>
      </c>
      <c r="Q7" s="178">
        <f>SUM(N7:P7)</f>
        <v>775</v>
      </c>
      <c r="R7" s="22">
        <v>160</v>
      </c>
      <c r="S7" s="22">
        <v>295</v>
      </c>
      <c r="T7" s="22">
        <v>100</v>
      </c>
      <c r="U7" s="178">
        <f>SUM(R7:T7)</f>
        <v>555</v>
      </c>
      <c r="V7" s="22">
        <v>864</v>
      </c>
      <c r="W7" s="22">
        <v>1925</v>
      </c>
      <c r="X7" s="22">
        <v>100</v>
      </c>
      <c r="Y7" s="178">
        <f>SUM(V7:X7)</f>
        <v>2889</v>
      </c>
      <c r="Z7" s="22">
        <v>240</v>
      </c>
      <c r="AA7" s="22">
        <v>435</v>
      </c>
      <c r="AB7" s="22">
        <v>100</v>
      </c>
      <c r="AC7" s="178">
        <f>SUM(Z7:AB7)</f>
        <v>775</v>
      </c>
      <c r="AD7" s="22">
        <v>160</v>
      </c>
      <c r="AE7" s="22">
        <v>295</v>
      </c>
      <c r="AF7" s="22">
        <v>100</v>
      </c>
      <c r="AG7" s="178">
        <f>SUM(AD7:AF7)</f>
        <v>555</v>
      </c>
      <c r="AH7" s="22">
        <v>192</v>
      </c>
      <c r="AI7" s="22">
        <v>451</v>
      </c>
      <c r="AJ7" s="22">
        <v>100</v>
      </c>
      <c r="AK7" s="178">
        <f>SUM(AH7:AJ7)</f>
        <v>743</v>
      </c>
      <c r="AL7" s="22">
        <v>160</v>
      </c>
      <c r="AM7" s="22">
        <v>295</v>
      </c>
      <c r="AN7" s="22">
        <v>100</v>
      </c>
      <c r="AO7" s="178">
        <f>SUM(AL7:AN7)</f>
        <v>555</v>
      </c>
      <c r="AP7" s="22">
        <v>928</v>
      </c>
      <c r="AQ7" s="22">
        <v>3052</v>
      </c>
      <c r="AR7" s="22">
        <v>100</v>
      </c>
      <c r="AS7" s="178">
        <f>SUM(AP7:AR7)</f>
        <v>4080</v>
      </c>
      <c r="AX7" s="90"/>
    </row>
    <row r="8" spans="1:50" ht="15">
      <c r="A8" s="90" t="s">
        <v>57</v>
      </c>
      <c r="B8" s="201"/>
      <c r="C8" s="201"/>
      <c r="D8" s="201"/>
      <c r="E8" s="201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X8" s="89" t="s">
        <v>8</v>
      </c>
    </row>
    <row r="9" spans="1:50" ht="15">
      <c r="A9" s="89" t="s">
        <v>8</v>
      </c>
      <c r="B9" s="92">
        <v>140</v>
      </c>
      <c r="C9" s="92">
        <v>337</v>
      </c>
      <c r="D9" s="92">
        <v>50</v>
      </c>
      <c r="E9" s="178">
        <f>SUM(B9:D9)</f>
        <v>527</v>
      </c>
      <c r="F9" s="11">
        <v>140</v>
      </c>
      <c r="G9" s="11">
        <v>337</v>
      </c>
      <c r="H9" s="11">
        <v>50</v>
      </c>
      <c r="I9" s="177">
        <f>SUM(F9:H9)</f>
        <v>527</v>
      </c>
      <c r="J9" s="11">
        <v>280</v>
      </c>
      <c r="K9" s="11">
        <v>696</v>
      </c>
      <c r="L9" s="11">
        <v>100</v>
      </c>
      <c r="M9" s="178">
        <f>SUM(J9:L9)</f>
        <v>1076</v>
      </c>
      <c r="N9" s="11">
        <v>196</v>
      </c>
      <c r="O9" s="11">
        <v>477</v>
      </c>
      <c r="P9" s="11">
        <v>100</v>
      </c>
      <c r="Q9" s="178">
        <f>SUM(N9:P9)</f>
        <v>773</v>
      </c>
      <c r="R9" s="11">
        <v>140</v>
      </c>
      <c r="S9" s="11">
        <v>337</v>
      </c>
      <c r="T9" s="11">
        <v>100</v>
      </c>
      <c r="U9" s="178">
        <f>SUM(R9:T9)</f>
        <v>577</v>
      </c>
      <c r="V9" s="11">
        <v>560</v>
      </c>
      <c r="W9" s="11">
        <v>2707</v>
      </c>
      <c r="X9" s="11">
        <v>100</v>
      </c>
      <c r="Y9" s="178">
        <f>SUM(V9:X9)</f>
        <v>3367</v>
      </c>
      <c r="Z9" s="11">
        <v>196</v>
      </c>
      <c r="AA9" s="11">
        <v>477</v>
      </c>
      <c r="AB9" s="11">
        <v>100</v>
      </c>
      <c r="AC9" s="178">
        <f>SUM(Z9:AB9)</f>
        <v>773</v>
      </c>
      <c r="AD9" s="11">
        <v>140</v>
      </c>
      <c r="AE9" s="11">
        <v>337</v>
      </c>
      <c r="AF9" s="11">
        <v>100</v>
      </c>
      <c r="AG9" s="178">
        <f>SUM(AD9:AF9)</f>
        <v>577</v>
      </c>
      <c r="AH9" s="11">
        <v>280</v>
      </c>
      <c r="AI9" s="11">
        <v>337</v>
      </c>
      <c r="AJ9" s="11">
        <v>100</v>
      </c>
      <c r="AK9" s="178">
        <f>SUM(AH9:AJ9)</f>
        <v>717</v>
      </c>
      <c r="AL9" s="45">
        <v>140</v>
      </c>
      <c r="AM9" s="45">
        <v>2707</v>
      </c>
      <c r="AN9" s="45">
        <v>100</v>
      </c>
      <c r="AO9" s="178">
        <f>SUM(AL9:AN9)</f>
        <v>2947</v>
      </c>
      <c r="AP9" s="11">
        <v>560</v>
      </c>
      <c r="AQ9" s="11">
        <v>2707</v>
      </c>
      <c r="AR9" s="11">
        <v>100</v>
      </c>
      <c r="AS9" s="178">
        <f>SUM(AP9:AR9)</f>
        <v>3367</v>
      </c>
      <c r="AX9" s="90"/>
    </row>
    <row r="10" spans="1:50" ht="15">
      <c r="A10" s="90" t="s">
        <v>57</v>
      </c>
      <c r="B10" s="201"/>
      <c r="C10" s="201"/>
      <c r="D10" s="201"/>
      <c r="E10" s="201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X10" s="89" t="s">
        <v>9</v>
      </c>
    </row>
    <row r="11" spans="1:50" ht="15">
      <c r="A11" s="89" t="s">
        <v>9</v>
      </c>
      <c r="B11" s="17">
        <v>140</v>
      </c>
      <c r="C11" s="17">
        <v>386</v>
      </c>
      <c r="D11" s="17">
        <v>50</v>
      </c>
      <c r="E11" s="178">
        <f>SUM(B11:D11)</f>
        <v>576</v>
      </c>
      <c r="F11" s="95">
        <v>140</v>
      </c>
      <c r="G11" s="95">
        <v>386</v>
      </c>
      <c r="H11" s="95">
        <v>50</v>
      </c>
      <c r="I11" s="177">
        <f>SUM(F11:H11)</f>
        <v>576</v>
      </c>
      <c r="J11" s="95">
        <v>280</v>
      </c>
      <c r="K11" s="95">
        <v>751</v>
      </c>
      <c r="L11" s="95">
        <v>50</v>
      </c>
      <c r="M11" s="178">
        <f>SUM(J11:L11)</f>
        <v>1081</v>
      </c>
      <c r="N11" s="95">
        <v>196</v>
      </c>
      <c r="O11" s="95">
        <v>486</v>
      </c>
      <c r="P11" s="95">
        <v>100</v>
      </c>
      <c r="Q11" s="178">
        <f>SUM(N11:P11)</f>
        <v>782</v>
      </c>
      <c r="R11" s="95">
        <v>140</v>
      </c>
      <c r="S11" s="95">
        <v>386</v>
      </c>
      <c r="T11" s="95">
        <v>100</v>
      </c>
      <c r="U11" s="178">
        <f>SUM(R11:T11)</f>
        <v>626</v>
      </c>
      <c r="V11" s="95">
        <v>560</v>
      </c>
      <c r="W11" s="95">
        <v>2624</v>
      </c>
      <c r="X11" s="95">
        <v>100</v>
      </c>
      <c r="Y11" s="178">
        <f>SUM(V11:X11)</f>
        <v>3284</v>
      </c>
      <c r="Z11" s="95">
        <v>196</v>
      </c>
      <c r="AA11" s="95">
        <v>486</v>
      </c>
      <c r="AB11" s="95">
        <v>100</v>
      </c>
      <c r="AC11" s="178">
        <f>SUM(Z11:AB11)</f>
        <v>782</v>
      </c>
      <c r="AD11" s="95">
        <v>140</v>
      </c>
      <c r="AE11" s="95">
        <v>386</v>
      </c>
      <c r="AF11" s="95">
        <v>100</v>
      </c>
      <c r="AG11" s="178">
        <f>SUM(AD11:AF11)</f>
        <v>626</v>
      </c>
      <c r="AH11" s="95">
        <v>280</v>
      </c>
      <c r="AI11" s="95">
        <v>531</v>
      </c>
      <c r="AJ11" s="95">
        <v>100</v>
      </c>
      <c r="AK11" s="178">
        <f>SUM(AH11:AJ11)</f>
        <v>911</v>
      </c>
      <c r="AL11" s="95">
        <v>140</v>
      </c>
      <c r="AM11" s="95">
        <v>386</v>
      </c>
      <c r="AN11" s="95">
        <v>100</v>
      </c>
      <c r="AO11" s="178">
        <f>SUM(AL11:AN11)</f>
        <v>626</v>
      </c>
      <c r="AP11" s="95">
        <v>560</v>
      </c>
      <c r="AQ11" s="95">
        <v>2624</v>
      </c>
      <c r="AR11" s="95">
        <v>100</v>
      </c>
      <c r="AS11" s="178">
        <f>SUM(AP11:AR11)</f>
        <v>3284</v>
      </c>
      <c r="AX11" s="90"/>
    </row>
    <row r="12" spans="1:50" ht="15">
      <c r="A12" s="90" t="s">
        <v>57</v>
      </c>
      <c r="B12" s="201"/>
      <c r="C12" s="201"/>
      <c r="D12" s="201"/>
      <c r="E12" s="201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X12" s="89" t="s">
        <v>10</v>
      </c>
    </row>
    <row r="13" spans="1:50" ht="15">
      <c r="A13" s="89" t="s">
        <v>10</v>
      </c>
      <c r="B13" s="91">
        <v>160</v>
      </c>
      <c r="C13" s="91">
        <v>406</v>
      </c>
      <c r="D13" s="91">
        <v>50</v>
      </c>
      <c r="E13" s="178">
        <f>SUM(B13:D13)</f>
        <v>616</v>
      </c>
      <c r="F13" s="23">
        <v>160</v>
      </c>
      <c r="G13" s="23">
        <v>406</v>
      </c>
      <c r="H13" s="23">
        <v>50</v>
      </c>
      <c r="I13" s="177">
        <f>SUM(F13:H13)</f>
        <v>616</v>
      </c>
      <c r="J13" s="23">
        <v>192</v>
      </c>
      <c r="K13" s="23">
        <v>805</v>
      </c>
      <c r="L13" s="23">
        <v>100</v>
      </c>
      <c r="M13" s="178">
        <f>SUM(J13:L13)</f>
        <v>1097</v>
      </c>
      <c r="N13" s="23">
        <v>240</v>
      </c>
      <c r="O13" s="23">
        <v>613</v>
      </c>
      <c r="P13" s="23">
        <v>100</v>
      </c>
      <c r="Q13" s="178">
        <f>SUM(N13:P13)</f>
        <v>953</v>
      </c>
      <c r="R13" s="23">
        <v>160</v>
      </c>
      <c r="S13" s="23">
        <v>386</v>
      </c>
      <c r="T13" s="23">
        <v>100</v>
      </c>
      <c r="U13" s="178">
        <f>SUM(R13:T13)</f>
        <v>646</v>
      </c>
      <c r="V13" s="23">
        <v>864</v>
      </c>
      <c r="W13" s="23">
        <v>2133</v>
      </c>
      <c r="X13" s="23">
        <v>100</v>
      </c>
      <c r="Y13" s="178">
        <f>SUM(V13:X13)</f>
        <v>3097</v>
      </c>
      <c r="Z13" s="23">
        <v>240</v>
      </c>
      <c r="AA13" s="23">
        <v>550</v>
      </c>
      <c r="AB13" s="23">
        <v>100</v>
      </c>
      <c r="AC13" s="178">
        <f>SUM(Z13:AB13)</f>
        <v>890</v>
      </c>
      <c r="AD13" s="23">
        <v>160</v>
      </c>
      <c r="AE13" s="23">
        <v>406</v>
      </c>
      <c r="AF13" s="23">
        <v>100</v>
      </c>
      <c r="AG13" s="178">
        <f>SUM(AD13:AF13)</f>
        <v>666</v>
      </c>
      <c r="AH13" s="23">
        <v>192</v>
      </c>
      <c r="AI13" s="23">
        <v>613</v>
      </c>
      <c r="AJ13" s="23">
        <v>100</v>
      </c>
      <c r="AK13" s="178">
        <f>SUM(AH13:AJ13)</f>
        <v>905</v>
      </c>
      <c r="AL13" s="23">
        <v>160</v>
      </c>
      <c r="AM13" s="23">
        <v>406</v>
      </c>
      <c r="AN13" s="23">
        <v>100</v>
      </c>
      <c r="AO13" s="178">
        <f>SUM(AL13:AN13)</f>
        <v>666</v>
      </c>
      <c r="AP13" s="23">
        <v>924</v>
      </c>
      <c r="AQ13" s="23">
        <v>3500</v>
      </c>
      <c r="AR13" s="23">
        <v>100</v>
      </c>
      <c r="AS13" s="178">
        <f>SUM(AP13:AR13)</f>
        <v>4524</v>
      </c>
      <c r="AX13" s="90"/>
    </row>
    <row r="14" spans="1:50" ht="15">
      <c r="A14" s="90" t="s">
        <v>57</v>
      </c>
      <c r="B14" s="201"/>
      <c r="C14" s="201"/>
      <c r="D14" s="201"/>
      <c r="E14" s="201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X14" s="89" t="s">
        <v>21</v>
      </c>
    </row>
    <row r="15" spans="1:50" ht="15">
      <c r="A15" s="89" t="s">
        <v>21</v>
      </c>
      <c r="B15" s="2">
        <v>160</v>
      </c>
      <c r="C15" s="2">
        <v>337</v>
      </c>
      <c r="D15" s="2">
        <v>50</v>
      </c>
      <c r="E15" s="178">
        <f>SUM(B15:D15)</f>
        <v>547</v>
      </c>
      <c r="F15" s="20">
        <v>160</v>
      </c>
      <c r="G15" s="20">
        <v>337</v>
      </c>
      <c r="H15" s="20">
        <v>50</v>
      </c>
      <c r="I15" s="177">
        <f>SUM(F15:H15)</f>
        <v>547</v>
      </c>
      <c r="J15" s="20">
        <v>192</v>
      </c>
      <c r="K15" s="20">
        <v>477</v>
      </c>
      <c r="L15" s="20">
        <v>100</v>
      </c>
      <c r="M15" s="178">
        <f>SUM(J15:L15)</f>
        <v>769</v>
      </c>
      <c r="N15" s="20">
        <v>224</v>
      </c>
      <c r="O15" s="20">
        <v>477</v>
      </c>
      <c r="P15" s="20">
        <v>100</v>
      </c>
      <c r="Q15" s="178">
        <f>SUM(N15:P15)</f>
        <v>801</v>
      </c>
      <c r="R15" s="20">
        <v>160</v>
      </c>
      <c r="S15" s="20">
        <v>377</v>
      </c>
      <c r="T15" s="20">
        <v>100</v>
      </c>
      <c r="U15" s="178">
        <f>SUM(R15:T15)</f>
        <v>637</v>
      </c>
      <c r="V15" s="20">
        <v>544</v>
      </c>
      <c r="W15" s="20">
        <v>1740</v>
      </c>
      <c r="X15" s="20">
        <v>100</v>
      </c>
      <c r="Y15" s="178">
        <f>SUM(V15:X15)</f>
        <v>2384</v>
      </c>
      <c r="Z15" s="20">
        <v>224</v>
      </c>
      <c r="AA15" s="20">
        <v>477</v>
      </c>
      <c r="AB15" s="20">
        <v>100</v>
      </c>
      <c r="AC15" s="178">
        <f>SUM(Z15:AB15)</f>
        <v>801</v>
      </c>
      <c r="AD15" s="20">
        <v>160</v>
      </c>
      <c r="AE15" s="20">
        <v>337</v>
      </c>
      <c r="AF15" s="20">
        <v>100</v>
      </c>
      <c r="AG15" s="178">
        <f>SUM(AD15:AF15)</f>
        <v>597</v>
      </c>
      <c r="AH15" s="20">
        <v>192</v>
      </c>
      <c r="AI15" s="20">
        <v>477</v>
      </c>
      <c r="AJ15" s="20">
        <v>100</v>
      </c>
      <c r="AK15" s="178">
        <f>SUM(AH15:AJ15)</f>
        <v>769</v>
      </c>
      <c r="AL15" s="20">
        <v>160</v>
      </c>
      <c r="AM15" s="20">
        <v>337</v>
      </c>
      <c r="AN15" s="20">
        <v>100</v>
      </c>
      <c r="AO15" s="178">
        <f>SUM(AL15:AN15)</f>
        <v>597</v>
      </c>
      <c r="AP15" s="20">
        <v>608</v>
      </c>
      <c r="AQ15" s="20">
        <v>3065</v>
      </c>
      <c r="AR15" s="20">
        <v>100</v>
      </c>
      <c r="AS15" s="178">
        <f>SUM(AP15:AR15)</f>
        <v>3773</v>
      </c>
      <c r="AX15" s="90"/>
    </row>
    <row r="16" spans="1:50" ht="15">
      <c r="A16" s="90" t="s">
        <v>57</v>
      </c>
      <c r="B16" s="201"/>
      <c r="C16" s="201"/>
      <c r="D16" s="201"/>
      <c r="E16" s="201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X16" s="89" t="s">
        <v>22</v>
      </c>
    </row>
    <row r="17" spans="1:50" ht="15">
      <c r="A17" s="89" t="s">
        <v>22</v>
      </c>
      <c r="B17" s="94">
        <v>140</v>
      </c>
      <c r="C17" s="94">
        <v>406</v>
      </c>
      <c r="D17" s="94">
        <v>50</v>
      </c>
      <c r="E17" s="178">
        <f>SUM(B17:D17)</f>
        <v>596</v>
      </c>
      <c r="F17" s="24">
        <v>140</v>
      </c>
      <c r="G17" s="24">
        <v>406</v>
      </c>
      <c r="H17" s="24">
        <v>50</v>
      </c>
      <c r="I17" s="177">
        <f>SUM(F17:H17)</f>
        <v>596</v>
      </c>
      <c r="J17" s="24">
        <v>182</v>
      </c>
      <c r="K17" s="24">
        <v>546</v>
      </c>
      <c r="L17" s="24">
        <v>100</v>
      </c>
      <c r="M17" s="178">
        <f>SUM(J17:L17)</f>
        <v>828</v>
      </c>
      <c r="N17" s="24">
        <v>196</v>
      </c>
      <c r="O17" s="24">
        <v>564</v>
      </c>
      <c r="P17" s="24">
        <v>100</v>
      </c>
      <c r="Q17" s="178">
        <f>SUM(N17:P17)</f>
        <v>860</v>
      </c>
      <c r="R17" s="24">
        <v>140</v>
      </c>
      <c r="S17" s="24">
        <v>406</v>
      </c>
      <c r="T17" s="24">
        <v>100</v>
      </c>
      <c r="U17" s="178">
        <f>SUM(R17:T17)</f>
        <v>646</v>
      </c>
      <c r="V17" s="94">
        <v>770</v>
      </c>
      <c r="W17" s="94">
        <v>3780</v>
      </c>
      <c r="X17" s="94">
        <v>100</v>
      </c>
      <c r="Y17" s="178">
        <f>SUM(V17:X17)</f>
        <v>4650</v>
      </c>
      <c r="Z17" s="24">
        <v>196</v>
      </c>
      <c r="AA17" s="24">
        <v>564</v>
      </c>
      <c r="AB17" s="24">
        <v>100</v>
      </c>
      <c r="AC17" s="178">
        <f>SUM(Z17:AB17)</f>
        <v>860</v>
      </c>
      <c r="AD17" s="24">
        <v>140</v>
      </c>
      <c r="AE17" s="24">
        <v>406</v>
      </c>
      <c r="AF17" s="24">
        <v>100</v>
      </c>
      <c r="AG17" s="178">
        <f>SUM(AD17:AF17)</f>
        <v>646</v>
      </c>
      <c r="AH17" s="24">
        <v>182</v>
      </c>
      <c r="AI17" s="24">
        <v>564</v>
      </c>
      <c r="AJ17" s="24">
        <v>100</v>
      </c>
      <c r="AK17" s="178">
        <f>SUM(AH17:AJ17)</f>
        <v>846</v>
      </c>
      <c r="AL17" s="24">
        <v>140</v>
      </c>
      <c r="AM17" s="24">
        <v>406</v>
      </c>
      <c r="AN17" s="24">
        <v>100</v>
      </c>
      <c r="AO17" s="178">
        <f>SUM(AL17:AN17)</f>
        <v>646</v>
      </c>
      <c r="AP17" s="94">
        <v>770</v>
      </c>
      <c r="AQ17" s="94">
        <v>3780</v>
      </c>
      <c r="AR17" s="94">
        <v>100</v>
      </c>
      <c r="AS17" s="178">
        <f>SUM(AP17:AR17)</f>
        <v>4650</v>
      </c>
      <c r="AX17" s="90"/>
    </row>
    <row r="18" spans="1:50" ht="15">
      <c r="A18" s="90" t="s">
        <v>57</v>
      </c>
      <c r="B18" s="201"/>
      <c r="C18" s="201"/>
      <c r="D18" s="201"/>
      <c r="E18" s="201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X18" s="89" t="s">
        <v>23</v>
      </c>
    </row>
    <row r="19" spans="1:50" ht="15">
      <c r="A19" s="89" t="s">
        <v>23</v>
      </c>
      <c r="B19" s="93">
        <v>160</v>
      </c>
      <c r="C19" s="93">
        <v>406</v>
      </c>
      <c r="D19" s="93">
        <v>50</v>
      </c>
      <c r="E19" s="178">
        <f>SUM(B19:D19)</f>
        <v>616</v>
      </c>
      <c r="F19" s="25">
        <v>160</v>
      </c>
      <c r="G19" s="25">
        <v>406</v>
      </c>
      <c r="H19" s="25">
        <v>50</v>
      </c>
      <c r="I19" s="178">
        <f>SUM(F19:H19)</f>
        <v>616</v>
      </c>
      <c r="J19" s="25">
        <v>320</v>
      </c>
      <c r="K19" s="25">
        <v>771</v>
      </c>
      <c r="L19" s="25">
        <v>100</v>
      </c>
      <c r="M19" s="178">
        <f>SUM(J19:L19)</f>
        <v>1191</v>
      </c>
      <c r="N19" s="25">
        <v>240</v>
      </c>
      <c r="O19" s="25">
        <v>550</v>
      </c>
      <c r="P19" s="25">
        <v>100</v>
      </c>
      <c r="Q19" s="178">
        <f>SUM(N19:P19)</f>
        <v>890</v>
      </c>
      <c r="R19" s="25">
        <v>160</v>
      </c>
      <c r="S19" s="25">
        <v>406</v>
      </c>
      <c r="T19" s="25">
        <v>100</v>
      </c>
      <c r="U19" s="178">
        <f>SUM(R19:T19)</f>
        <v>666</v>
      </c>
      <c r="V19" s="179">
        <v>864</v>
      </c>
      <c r="W19" s="179">
        <v>2920</v>
      </c>
      <c r="X19" s="179">
        <v>100</v>
      </c>
      <c r="Y19" s="178">
        <f>SUM(V19:X19)</f>
        <v>3884</v>
      </c>
      <c r="Z19" s="25">
        <v>240</v>
      </c>
      <c r="AA19" s="25">
        <v>550</v>
      </c>
      <c r="AB19" s="25">
        <v>100</v>
      </c>
      <c r="AC19" s="178">
        <f>SUM(Z19:AB19)</f>
        <v>890</v>
      </c>
      <c r="AD19" s="25">
        <v>160</v>
      </c>
      <c r="AE19" s="25">
        <v>406</v>
      </c>
      <c r="AF19" s="25">
        <v>100</v>
      </c>
      <c r="AG19" s="178">
        <f>SUM(AD19:AF19)</f>
        <v>666</v>
      </c>
      <c r="AH19" s="25">
        <v>320</v>
      </c>
      <c r="AI19" s="25">
        <v>550</v>
      </c>
      <c r="AJ19" s="25">
        <v>100</v>
      </c>
      <c r="AK19" s="178">
        <f>SUM(AH19:AJ19)</f>
        <v>970</v>
      </c>
      <c r="AL19" s="25">
        <v>160</v>
      </c>
      <c r="AM19" s="25">
        <v>406</v>
      </c>
      <c r="AN19" s="25">
        <v>100</v>
      </c>
      <c r="AO19" s="178">
        <f>SUM(AL19:AN19)</f>
        <v>666</v>
      </c>
      <c r="AP19" s="93">
        <v>864</v>
      </c>
      <c r="AQ19" s="93">
        <v>2920</v>
      </c>
      <c r="AR19" s="93">
        <v>100</v>
      </c>
      <c r="AS19" s="178">
        <f>SUM(AP19:AR19)</f>
        <v>3884</v>
      </c>
    </row>
    <row r="20" spans="1:50" ht="15">
      <c r="A20" s="90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</row>
    <row r="21" spans="1:50" ht="14.25" customHeight="1"/>
    <row r="22" spans="1:50" ht="14.25" customHeight="1"/>
    <row r="23" spans="1:50" ht="14.25" customHeight="1"/>
    <row r="24" spans="1:50" ht="14.25" customHeight="1"/>
    <row r="25" spans="1:50" ht="14.25" customHeight="1"/>
    <row r="26" spans="1:50" ht="14.25" customHeight="1"/>
    <row r="27" spans="1:50" ht="14.25" customHeight="1"/>
    <row r="28" spans="1:50" ht="14.25" customHeight="1"/>
    <row r="29" spans="1:50" ht="14.25" customHeight="1"/>
    <row r="30" spans="1:50" ht="14.25" customHeight="1"/>
    <row r="31" spans="1:50" ht="14.25" customHeight="1"/>
    <row r="32" spans="1:50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</sheetData>
  <mergeCells count="95">
    <mergeCell ref="AD1:AG1"/>
    <mergeCell ref="AH1:AK1"/>
    <mergeCell ref="AL1:AO1"/>
    <mergeCell ref="AP1:AS1"/>
    <mergeCell ref="B20:E20"/>
    <mergeCell ref="F20:I20"/>
    <mergeCell ref="J20:M20"/>
    <mergeCell ref="A1:A2"/>
    <mergeCell ref="B1:E1"/>
    <mergeCell ref="J1:M1"/>
    <mergeCell ref="N1:Q1"/>
    <mergeCell ref="Z1:AC1"/>
    <mergeCell ref="R1:U1"/>
    <mergeCell ref="V1:Y1"/>
    <mergeCell ref="F4:I4"/>
    <mergeCell ref="J4:M4"/>
    <mergeCell ref="N4:Q4"/>
    <mergeCell ref="R4:U4"/>
    <mergeCell ref="V4:Y4"/>
    <mergeCell ref="F1:I1"/>
    <mergeCell ref="Z4:AC4"/>
    <mergeCell ref="AD4:AG4"/>
    <mergeCell ref="AH4:AK4"/>
    <mergeCell ref="AL4:AO4"/>
    <mergeCell ref="AP4:AS4"/>
    <mergeCell ref="AL6:AO6"/>
    <mergeCell ref="F6:I6"/>
    <mergeCell ref="J6:M6"/>
    <mergeCell ref="N6:Q6"/>
    <mergeCell ref="R6:U6"/>
    <mergeCell ref="AP6:AS6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S8"/>
    <mergeCell ref="V6:Y6"/>
    <mergeCell ref="Z6:AC6"/>
    <mergeCell ref="AD6:AG6"/>
    <mergeCell ref="AH6:AK6"/>
    <mergeCell ref="AL10:AO10"/>
    <mergeCell ref="F10:I10"/>
    <mergeCell ref="J10:M10"/>
    <mergeCell ref="N10:Q10"/>
    <mergeCell ref="R10:U10"/>
    <mergeCell ref="AP10:AS10"/>
    <mergeCell ref="F12:I12"/>
    <mergeCell ref="J12:M12"/>
    <mergeCell ref="N12:Q12"/>
    <mergeCell ref="R12:U12"/>
    <mergeCell ref="V12:Y12"/>
    <mergeCell ref="Z12:AC12"/>
    <mergeCell ref="AD12:AG12"/>
    <mergeCell ref="AH12:AK12"/>
    <mergeCell ref="AL12:AO12"/>
    <mergeCell ref="AP12:AS12"/>
    <mergeCell ref="V10:Y10"/>
    <mergeCell ref="Z10:AC10"/>
    <mergeCell ref="AD10:AG10"/>
    <mergeCell ref="AH10:AK10"/>
    <mergeCell ref="AL14:AO14"/>
    <mergeCell ref="F14:I14"/>
    <mergeCell ref="J14:M14"/>
    <mergeCell ref="N14:Q14"/>
    <mergeCell ref="R14:U14"/>
    <mergeCell ref="AP14:AS14"/>
    <mergeCell ref="F16:I16"/>
    <mergeCell ref="J16:M16"/>
    <mergeCell ref="N16:Q16"/>
    <mergeCell ref="R16:U16"/>
    <mergeCell ref="V16:Y16"/>
    <mergeCell ref="Z16:AC16"/>
    <mergeCell ref="AD16:AG16"/>
    <mergeCell ref="AH16:AK16"/>
    <mergeCell ref="AL16:AO16"/>
    <mergeCell ref="AP16:AS16"/>
    <mergeCell ref="V14:Y14"/>
    <mergeCell ref="Z14:AC14"/>
    <mergeCell ref="AD14:AG14"/>
    <mergeCell ref="AH14:AK14"/>
    <mergeCell ref="F18:I18"/>
    <mergeCell ref="J18:M18"/>
    <mergeCell ref="N18:Q18"/>
    <mergeCell ref="R18:U18"/>
    <mergeCell ref="AP18:AS18"/>
    <mergeCell ref="V18:Y18"/>
    <mergeCell ref="Z18:AC18"/>
    <mergeCell ref="AD18:AG18"/>
    <mergeCell ref="AH18:AK18"/>
    <mergeCell ref="AL18:AO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"/>
  <sheetViews>
    <sheetView showGridLines="0" tabSelected="1" workbookViewId="0">
      <selection activeCell="D18" sqref="D18:E19"/>
    </sheetView>
  </sheetViews>
  <sheetFormatPr defaultRowHeight="15"/>
  <cols>
    <col min="1" max="2" width="12" style="49" customWidth="1"/>
    <col min="3" max="3" width="19" style="49" customWidth="1"/>
    <col min="4" max="5" width="12" style="49" customWidth="1"/>
    <col min="6" max="6" width="10.25" style="49" customWidth="1"/>
    <col min="7" max="256" width="9" style="49"/>
    <col min="257" max="258" width="12" style="49" customWidth="1"/>
    <col min="259" max="259" width="19" style="49" customWidth="1"/>
    <col min="260" max="261" width="12" style="49" customWidth="1"/>
    <col min="262" max="262" width="10.25" style="49" customWidth="1"/>
    <col min="263" max="512" width="9" style="49"/>
    <col min="513" max="514" width="12" style="49" customWidth="1"/>
    <col min="515" max="515" width="19" style="49" customWidth="1"/>
    <col min="516" max="517" width="12" style="49" customWidth="1"/>
    <col min="518" max="518" width="10.25" style="49" customWidth="1"/>
    <col min="519" max="768" width="9" style="49"/>
    <col min="769" max="770" width="12" style="49" customWidth="1"/>
    <col min="771" max="771" width="19" style="49" customWidth="1"/>
    <col min="772" max="773" width="12" style="49" customWidth="1"/>
    <col min="774" max="774" width="10.25" style="49" customWidth="1"/>
    <col min="775" max="1024" width="9" style="49"/>
    <col min="1025" max="1026" width="12" style="49" customWidth="1"/>
    <col min="1027" max="1027" width="19" style="49" customWidth="1"/>
    <col min="1028" max="1029" width="12" style="49" customWidth="1"/>
    <col min="1030" max="1030" width="10.25" style="49" customWidth="1"/>
    <col min="1031" max="1280" width="9" style="49"/>
    <col min="1281" max="1282" width="12" style="49" customWidth="1"/>
    <col min="1283" max="1283" width="19" style="49" customWidth="1"/>
    <col min="1284" max="1285" width="12" style="49" customWidth="1"/>
    <col min="1286" max="1286" width="10.25" style="49" customWidth="1"/>
    <col min="1287" max="1536" width="9" style="49"/>
    <col min="1537" max="1538" width="12" style="49" customWidth="1"/>
    <col min="1539" max="1539" width="19" style="49" customWidth="1"/>
    <col min="1540" max="1541" width="12" style="49" customWidth="1"/>
    <col min="1542" max="1542" width="10.25" style="49" customWidth="1"/>
    <col min="1543" max="1792" width="9" style="49"/>
    <col min="1793" max="1794" width="12" style="49" customWidth="1"/>
    <col min="1795" max="1795" width="19" style="49" customWidth="1"/>
    <col min="1796" max="1797" width="12" style="49" customWidth="1"/>
    <col min="1798" max="1798" width="10.25" style="49" customWidth="1"/>
    <col min="1799" max="2048" width="9" style="49"/>
    <col min="2049" max="2050" width="12" style="49" customWidth="1"/>
    <col min="2051" max="2051" width="19" style="49" customWidth="1"/>
    <col min="2052" max="2053" width="12" style="49" customWidth="1"/>
    <col min="2054" max="2054" width="10.25" style="49" customWidth="1"/>
    <col min="2055" max="2304" width="9" style="49"/>
    <col min="2305" max="2306" width="12" style="49" customWidth="1"/>
    <col min="2307" max="2307" width="19" style="49" customWidth="1"/>
    <col min="2308" max="2309" width="12" style="49" customWidth="1"/>
    <col min="2310" max="2310" width="10.25" style="49" customWidth="1"/>
    <col min="2311" max="2560" width="9" style="49"/>
    <col min="2561" max="2562" width="12" style="49" customWidth="1"/>
    <col min="2563" max="2563" width="19" style="49" customWidth="1"/>
    <col min="2564" max="2565" width="12" style="49" customWidth="1"/>
    <col min="2566" max="2566" width="10.25" style="49" customWidth="1"/>
    <col min="2567" max="2816" width="9" style="49"/>
    <col min="2817" max="2818" width="12" style="49" customWidth="1"/>
    <col min="2819" max="2819" width="19" style="49" customWidth="1"/>
    <col min="2820" max="2821" width="12" style="49" customWidth="1"/>
    <col min="2822" max="2822" width="10.25" style="49" customWidth="1"/>
    <col min="2823" max="3072" width="9" style="49"/>
    <col min="3073" max="3074" width="12" style="49" customWidth="1"/>
    <col min="3075" max="3075" width="19" style="49" customWidth="1"/>
    <col min="3076" max="3077" width="12" style="49" customWidth="1"/>
    <col min="3078" max="3078" width="10.25" style="49" customWidth="1"/>
    <col min="3079" max="3328" width="9" style="49"/>
    <col min="3329" max="3330" width="12" style="49" customWidth="1"/>
    <col min="3331" max="3331" width="19" style="49" customWidth="1"/>
    <col min="3332" max="3333" width="12" style="49" customWidth="1"/>
    <col min="3334" max="3334" width="10.25" style="49" customWidth="1"/>
    <col min="3335" max="3584" width="9" style="49"/>
    <col min="3585" max="3586" width="12" style="49" customWidth="1"/>
    <col min="3587" max="3587" width="19" style="49" customWidth="1"/>
    <col min="3588" max="3589" width="12" style="49" customWidth="1"/>
    <col min="3590" max="3590" width="10.25" style="49" customWidth="1"/>
    <col min="3591" max="3840" width="9" style="49"/>
    <col min="3841" max="3842" width="12" style="49" customWidth="1"/>
    <col min="3843" max="3843" width="19" style="49" customWidth="1"/>
    <col min="3844" max="3845" width="12" style="49" customWidth="1"/>
    <col min="3846" max="3846" width="10.25" style="49" customWidth="1"/>
    <col min="3847" max="4096" width="9" style="49"/>
    <col min="4097" max="4098" width="12" style="49" customWidth="1"/>
    <col min="4099" max="4099" width="19" style="49" customWidth="1"/>
    <col min="4100" max="4101" width="12" style="49" customWidth="1"/>
    <col min="4102" max="4102" width="10.25" style="49" customWidth="1"/>
    <col min="4103" max="4352" width="9" style="49"/>
    <col min="4353" max="4354" width="12" style="49" customWidth="1"/>
    <col min="4355" max="4355" width="19" style="49" customWidth="1"/>
    <col min="4356" max="4357" width="12" style="49" customWidth="1"/>
    <col min="4358" max="4358" width="10.25" style="49" customWidth="1"/>
    <col min="4359" max="4608" width="9" style="49"/>
    <col min="4609" max="4610" width="12" style="49" customWidth="1"/>
    <col min="4611" max="4611" width="19" style="49" customWidth="1"/>
    <col min="4612" max="4613" width="12" style="49" customWidth="1"/>
    <col min="4614" max="4614" width="10.25" style="49" customWidth="1"/>
    <col min="4615" max="4864" width="9" style="49"/>
    <col min="4865" max="4866" width="12" style="49" customWidth="1"/>
    <col min="4867" max="4867" width="19" style="49" customWidth="1"/>
    <col min="4868" max="4869" width="12" style="49" customWidth="1"/>
    <col min="4870" max="4870" width="10.25" style="49" customWidth="1"/>
    <col min="4871" max="5120" width="9" style="49"/>
    <col min="5121" max="5122" width="12" style="49" customWidth="1"/>
    <col min="5123" max="5123" width="19" style="49" customWidth="1"/>
    <col min="5124" max="5125" width="12" style="49" customWidth="1"/>
    <col min="5126" max="5126" width="10.25" style="49" customWidth="1"/>
    <col min="5127" max="5376" width="9" style="49"/>
    <col min="5377" max="5378" width="12" style="49" customWidth="1"/>
    <col min="5379" max="5379" width="19" style="49" customWidth="1"/>
    <col min="5380" max="5381" width="12" style="49" customWidth="1"/>
    <col min="5382" max="5382" width="10.25" style="49" customWidth="1"/>
    <col min="5383" max="5632" width="9" style="49"/>
    <col min="5633" max="5634" width="12" style="49" customWidth="1"/>
    <col min="5635" max="5635" width="19" style="49" customWidth="1"/>
    <col min="5636" max="5637" width="12" style="49" customWidth="1"/>
    <col min="5638" max="5638" width="10.25" style="49" customWidth="1"/>
    <col min="5639" max="5888" width="9" style="49"/>
    <col min="5889" max="5890" width="12" style="49" customWidth="1"/>
    <col min="5891" max="5891" width="19" style="49" customWidth="1"/>
    <col min="5892" max="5893" width="12" style="49" customWidth="1"/>
    <col min="5894" max="5894" width="10.25" style="49" customWidth="1"/>
    <col min="5895" max="6144" width="9" style="49"/>
    <col min="6145" max="6146" width="12" style="49" customWidth="1"/>
    <col min="6147" max="6147" width="19" style="49" customWidth="1"/>
    <col min="6148" max="6149" width="12" style="49" customWidth="1"/>
    <col min="6150" max="6150" width="10.25" style="49" customWidth="1"/>
    <col min="6151" max="6400" width="9" style="49"/>
    <col min="6401" max="6402" width="12" style="49" customWidth="1"/>
    <col min="6403" max="6403" width="19" style="49" customWidth="1"/>
    <col min="6404" max="6405" width="12" style="49" customWidth="1"/>
    <col min="6406" max="6406" width="10.25" style="49" customWidth="1"/>
    <col min="6407" max="6656" width="9" style="49"/>
    <col min="6657" max="6658" width="12" style="49" customWidth="1"/>
    <col min="6659" max="6659" width="19" style="49" customWidth="1"/>
    <col min="6660" max="6661" width="12" style="49" customWidth="1"/>
    <col min="6662" max="6662" width="10.25" style="49" customWidth="1"/>
    <col min="6663" max="6912" width="9" style="49"/>
    <col min="6913" max="6914" width="12" style="49" customWidth="1"/>
    <col min="6915" max="6915" width="19" style="49" customWidth="1"/>
    <col min="6916" max="6917" width="12" style="49" customWidth="1"/>
    <col min="6918" max="6918" width="10.25" style="49" customWidth="1"/>
    <col min="6919" max="7168" width="9" style="49"/>
    <col min="7169" max="7170" width="12" style="49" customWidth="1"/>
    <col min="7171" max="7171" width="19" style="49" customWidth="1"/>
    <col min="7172" max="7173" width="12" style="49" customWidth="1"/>
    <col min="7174" max="7174" width="10.25" style="49" customWidth="1"/>
    <col min="7175" max="7424" width="9" style="49"/>
    <col min="7425" max="7426" width="12" style="49" customWidth="1"/>
    <col min="7427" max="7427" width="19" style="49" customWidth="1"/>
    <col min="7428" max="7429" width="12" style="49" customWidth="1"/>
    <col min="7430" max="7430" width="10.25" style="49" customWidth="1"/>
    <col min="7431" max="7680" width="9" style="49"/>
    <col min="7681" max="7682" width="12" style="49" customWidth="1"/>
    <col min="7683" max="7683" width="19" style="49" customWidth="1"/>
    <col min="7684" max="7685" width="12" style="49" customWidth="1"/>
    <col min="7686" max="7686" width="10.25" style="49" customWidth="1"/>
    <col min="7687" max="7936" width="9" style="49"/>
    <col min="7937" max="7938" width="12" style="49" customWidth="1"/>
    <col min="7939" max="7939" width="19" style="49" customWidth="1"/>
    <col min="7940" max="7941" width="12" style="49" customWidth="1"/>
    <col min="7942" max="7942" width="10.25" style="49" customWidth="1"/>
    <col min="7943" max="8192" width="9" style="49"/>
    <col min="8193" max="8194" width="12" style="49" customWidth="1"/>
    <col min="8195" max="8195" width="19" style="49" customWidth="1"/>
    <col min="8196" max="8197" width="12" style="49" customWidth="1"/>
    <col min="8198" max="8198" width="10.25" style="49" customWidth="1"/>
    <col min="8199" max="8448" width="9" style="49"/>
    <col min="8449" max="8450" width="12" style="49" customWidth="1"/>
    <col min="8451" max="8451" width="19" style="49" customWidth="1"/>
    <col min="8452" max="8453" width="12" style="49" customWidth="1"/>
    <col min="8454" max="8454" width="10.25" style="49" customWidth="1"/>
    <col min="8455" max="8704" width="9" style="49"/>
    <col min="8705" max="8706" width="12" style="49" customWidth="1"/>
    <col min="8707" max="8707" width="19" style="49" customWidth="1"/>
    <col min="8708" max="8709" width="12" style="49" customWidth="1"/>
    <col min="8710" max="8710" width="10.25" style="49" customWidth="1"/>
    <col min="8711" max="8960" width="9" style="49"/>
    <col min="8961" max="8962" width="12" style="49" customWidth="1"/>
    <col min="8963" max="8963" width="19" style="49" customWidth="1"/>
    <col min="8964" max="8965" width="12" style="49" customWidth="1"/>
    <col min="8966" max="8966" width="10.25" style="49" customWidth="1"/>
    <col min="8967" max="9216" width="9" style="49"/>
    <col min="9217" max="9218" width="12" style="49" customWidth="1"/>
    <col min="9219" max="9219" width="19" style="49" customWidth="1"/>
    <col min="9220" max="9221" width="12" style="49" customWidth="1"/>
    <col min="9222" max="9222" width="10.25" style="49" customWidth="1"/>
    <col min="9223" max="9472" width="9" style="49"/>
    <col min="9473" max="9474" width="12" style="49" customWidth="1"/>
    <col min="9475" max="9475" width="19" style="49" customWidth="1"/>
    <col min="9476" max="9477" width="12" style="49" customWidth="1"/>
    <col min="9478" max="9478" width="10.25" style="49" customWidth="1"/>
    <col min="9479" max="9728" width="9" style="49"/>
    <col min="9729" max="9730" width="12" style="49" customWidth="1"/>
    <col min="9731" max="9731" width="19" style="49" customWidth="1"/>
    <col min="9732" max="9733" width="12" style="49" customWidth="1"/>
    <col min="9734" max="9734" width="10.25" style="49" customWidth="1"/>
    <col min="9735" max="9984" width="9" style="49"/>
    <col min="9985" max="9986" width="12" style="49" customWidth="1"/>
    <col min="9987" max="9987" width="19" style="49" customWidth="1"/>
    <col min="9988" max="9989" width="12" style="49" customWidth="1"/>
    <col min="9990" max="9990" width="10.25" style="49" customWidth="1"/>
    <col min="9991" max="10240" width="9" style="49"/>
    <col min="10241" max="10242" width="12" style="49" customWidth="1"/>
    <col min="10243" max="10243" width="19" style="49" customWidth="1"/>
    <col min="10244" max="10245" width="12" style="49" customWidth="1"/>
    <col min="10246" max="10246" width="10.25" style="49" customWidth="1"/>
    <col min="10247" max="10496" width="9" style="49"/>
    <col min="10497" max="10498" width="12" style="49" customWidth="1"/>
    <col min="10499" max="10499" width="19" style="49" customWidth="1"/>
    <col min="10500" max="10501" width="12" style="49" customWidth="1"/>
    <col min="10502" max="10502" width="10.25" style="49" customWidth="1"/>
    <col min="10503" max="10752" width="9" style="49"/>
    <col min="10753" max="10754" width="12" style="49" customWidth="1"/>
    <col min="10755" max="10755" width="19" style="49" customWidth="1"/>
    <col min="10756" max="10757" width="12" style="49" customWidth="1"/>
    <col min="10758" max="10758" width="10.25" style="49" customWidth="1"/>
    <col min="10759" max="11008" width="9" style="49"/>
    <col min="11009" max="11010" width="12" style="49" customWidth="1"/>
    <col min="11011" max="11011" width="19" style="49" customWidth="1"/>
    <col min="11012" max="11013" width="12" style="49" customWidth="1"/>
    <col min="11014" max="11014" width="10.25" style="49" customWidth="1"/>
    <col min="11015" max="11264" width="9" style="49"/>
    <col min="11265" max="11266" width="12" style="49" customWidth="1"/>
    <col min="11267" max="11267" width="19" style="49" customWidth="1"/>
    <col min="11268" max="11269" width="12" style="49" customWidth="1"/>
    <col min="11270" max="11270" width="10.25" style="49" customWidth="1"/>
    <col min="11271" max="11520" width="9" style="49"/>
    <col min="11521" max="11522" width="12" style="49" customWidth="1"/>
    <col min="11523" max="11523" width="19" style="49" customWidth="1"/>
    <col min="11524" max="11525" width="12" style="49" customWidth="1"/>
    <col min="11526" max="11526" width="10.25" style="49" customWidth="1"/>
    <col min="11527" max="11776" width="9" style="49"/>
    <col min="11777" max="11778" width="12" style="49" customWidth="1"/>
    <col min="11779" max="11779" width="19" style="49" customWidth="1"/>
    <col min="11780" max="11781" width="12" style="49" customWidth="1"/>
    <col min="11782" max="11782" width="10.25" style="49" customWidth="1"/>
    <col min="11783" max="12032" width="9" style="49"/>
    <col min="12033" max="12034" width="12" style="49" customWidth="1"/>
    <col min="12035" max="12035" width="19" style="49" customWidth="1"/>
    <col min="12036" max="12037" width="12" style="49" customWidth="1"/>
    <col min="12038" max="12038" width="10.25" style="49" customWidth="1"/>
    <col min="12039" max="12288" width="9" style="49"/>
    <col min="12289" max="12290" width="12" style="49" customWidth="1"/>
    <col min="12291" max="12291" width="19" style="49" customWidth="1"/>
    <col min="12292" max="12293" width="12" style="49" customWidth="1"/>
    <col min="12294" max="12294" width="10.25" style="49" customWidth="1"/>
    <col min="12295" max="12544" width="9" style="49"/>
    <col min="12545" max="12546" width="12" style="49" customWidth="1"/>
    <col min="12547" max="12547" width="19" style="49" customWidth="1"/>
    <col min="12548" max="12549" width="12" style="49" customWidth="1"/>
    <col min="12550" max="12550" width="10.25" style="49" customWidth="1"/>
    <col min="12551" max="12800" width="9" style="49"/>
    <col min="12801" max="12802" width="12" style="49" customWidth="1"/>
    <col min="12803" max="12803" width="19" style="49" customWidth="1"/>
    <col min="12804" max="12805" width="12" style="49" customWidth="1"/>
    <col min="12806" max="12806" width="10.25" style="49" customWidth="1"/>
    <col min="12807" max="13056" width="9" style="49"/>
    <col min="13057" max="13058" width="12" style="49" customWidth="1"/>
    <col min="13059" max="13059" width="19" style="49" customWidth="1"/>
    <col min="13060" max="13061" width="12" style="49" customWidth="1"/>
    <col min="13062" max="13062" width="10.25" style="49" customWidth="1"/>
    <col min="13063" max="13312" width="9" style="49"/>
    <col min="13313" max="13314" width="12" style="49" customWidth="1"/>
    <col min="13315" max="13315" width="19" style="49" customWidth="1"/>
    <col min="13316" max="13317" width="12" style="49" customWidth="1"/>
    <col min="13318" max="13318" width="10.25" style="49" customWidth="1"/>
    <col min="13319" max="13568" width="9" style="49"/>
    <col min="13569" max="13570" width="12" style="49" customWidth="1"/>
    <col min="13571" max="13571" width="19" style="49" customWidth="1"/>
    <col min="13572" max="13573" width="12" style="49" customWidth="1"/>
    <col min="13574" max="13574" width="10.25" style="49" customWidth="1"/>
    <col min="13575" max="13824" width="9" style="49"/>
    <col min="13825" max="13826" width="12" style="49" customWidth="1"/>
    <col min="13827" max="13827" width="19" style="49" customWidth="1"/>
    <col min="13828" max="13829" width="12" style="49" customWidth="1"/>
    <col min="13830" max="13830" width="10.25" style="49" customWidth="1"/>
    <col min="13831" max="14080" width="9" style="49"/>
    <col min="14081" max="14082" width="12" style="49" customWidth="1"/>
    <col min="14083" max="14083" width="19" style="49" customWidth="1"/>
    <col min="14084" max="14085" width="12" style="49" customWidth="1"/>
    <col min="14086" max="14086" width="10.25" style="49" customWidth="1"/>
    <col min="14087" max="14336" width="9" style="49"/>
    <col min="14337" max="14338" width="12" style="49" customWidth="1"/>
    <col min="14339" max="14339" width="19" style="49" customWidth="1"/>
    <col min="14340" max="14341" width="12" style="49" customWidth="1"/>
    <col min="14342" max="14342" width="10.25" style="49" customWidth="1"/>
    <col min="14343" max="14592" width="9" style="49"/>
    <col min="14593" max="14594" width="12" style="49" customWidth="1"/>
    <col min="14595" max="14595" width="19" style="49" customWidth="1"/>
    <col min="14596" max="14597" width="12" style="49" customWidth="1"/>
    <col min="14598" max="14598" width="10.25" style="49" customWidth="1"/>
    <col min="14599" max="14848" width="9" style="49"/>
    <col min="14849" max="14850" width="12" style="49" customWidth="1"/>
    <col min="14851" max="14851" width="19" style="49" customWidth="1"/>
    <col min="14852" max="14853" width="12" style="49" customWidth="1"/>
    <col min="14854" max="14854" width="10.25" style="49" customWidth="1"/>
    <col min="14855" max="15104" width="9" style="49"/>
    <col min="15105" max="15106" width="12" style="49" customWidth="1"/>
    <col min="15107" max="15107" width="19" style="49" customWidth="1"/>
    <col min="15108" max="15109" width="12" style="49" customWidth="1"/>
    <col min="15110" max="15110" width="10.25" style="49" customWidth="1"/>
    <col min="15111" max="15360" width="9" style="49"/>
    <col min="15361" max="15362" width="12" style="49" customWidth="1"/>
    <col min="15363" max="15363" width="19" style="49" customWidth="1"/>
    <col min="15364" max="15365" width="12" style="49" customWidth="1"/>
    <col min="15366" max="15366" width="10.25" style="49" customWidth="1"/>
    <col min="15367" max="15616" width="9" style="49"/>
    <col min="15617" max="15618" width="12" style="49" customWidth="1"/>
    <col min="15619" max="15619" width="19" style="49" customWidth="1"/>
    <col min="15620" max="15621" width="12" style="49" customWidth="1"/>
    <col min="15622" max="15622" width="10.25" style="49" customWidth="1"/>
    <col min="15623" max="15872" width="9" style="49"/>
    <col min="15873" max="15874" width="12" style="49" customWidth="1"/>
    <col min="15875" max="15875" width="19" style="49" customWidth="1"/>
    <col min="15876" max="15877" width="12" style="49" customWidth="1"/>
    <col min="15878" max="15878" width="10.25" style="49" customWidth="1"/>
    <col min="15879" max="16128" width="9" style="49"/>
    <col min="16129" max="16130" width="12" style="49" customWidth="1"/>
    <col min="16131" max="16131" width="19" style="49" customWidth="1"/>
    <col min="16132" max="16133" width="12" style="49" customWidth="1"/>
    <col min="16134" max="16134" width="10.25" style="49" customWidth="1"/>
    <col min="16135" max="16384" width="9" style="49"/>
  </cols>
  <sheetData>
    <row r="1" spans="1:6" ht="58.5" customHeight="1">
      <c r="A1" s="48"/>
      <c r="B1" s="97" t="s">
        <v>40</v>
      </c>
      <c r="C1" s="98"/>
      <c r="D1" s="98"/>
      <c r="E1" s="98"/>
      <c r="F1" s="98"/>
    </row>
    <row r="2" spans="1:6" ht="9.75" customHeight="1">
      <c r="A2" s="50"/>
      <c r="B2" s="50"/>
      <c r="C2" s="50"/>
      <c r="D2" s="51"/>
      <c r="E2" s="52"/>
      <c r="F2" s="53"/>
    </row>
    <row r="3" spans="1:6" ht="15" customHeight="1">
      <c r="A3" s="99" t="s">
        <v>41</v>
      </c>
      <c r="B3" s="99"/>
      <c r="C3" s="99"/>
      <c r="D3" s="73"/>
      <c r="E3" s="74" t="s">
        <v>42</v>
      </c>
      <c r="F3" s="75">
        <f ca="1">TODAY()</f>
        <v>41379</v>
      </c>
    </row>
    <row r="4" spans="1:6" ht="14.1" customHeight="1">
      <c r="A4" s="100"/>
      <c r="B4" s="100"/>
      <c r="C4" s="100"/>
      <c r="D4" s="76"/>
      <c r="E4" s="74" t="s">
        <v>43</v>
      </c>
      <c r="F4" s="74" t="s">
        <v>44</v>
      </c>
    </row>
    <row r="5" spans="1:6" s="54" customFormat="1" ht="14.1" customHeight="1">
      <c r="A5" s="100"/>
      <c r="B5" s="100"/>
      <c r="C5" s="100"/>
      <c r="D5" s="77"/>
      <c r="E5" s="74" t="s">
        <v>45</v>
      </c>
      <c r="F5" s="74" t="s">
        <v>46</v>
      </c>
    </row>
    <row r="6" spans="1:6" s="54" customFormat="1" ht="14.1" customHeight="1">
      <c r="A6" s="77"/>
      <c r="B6" s="77"/>
      <c r="C6" s="77"/>
      <c r="D6" s="77"/>
      <c r="E6" s="77"/>
      <c r="F6" s="78"/>
    </row>
    <row r="7" spans="1:6" s="54" customFormat="1" ht="14.1" customHeight="1">
      <c r="A7" s="77"/>
      <c r="B7" s="77"/>
      <c r="C7" s="77"/>
      <c r="D7" s="77"/>
      <c r="E7" s="77"/>
      <c r="F7" s="79"/>
    </row>
    <row r="8" spans="1:6" s="54" customFormat="1" ht="14.1" customHeight="1">
      <c r="A8" s="74" t="s">
        <v>47</v>
      </c>
      <c r="B8" s="101" t="s">
        <v>48</v>
      </c>
      <c r="C8" s="101"/>
      <c r="D8" s="77"/>
      <c r="E8" s="79"/>
      <c r="F8" s="79"/>
    </row>
    <row r="9" spans="1:6" s="54" customFormat="1" ht="14.1" customHeight="1">
      <c r="A9" s="80"/>
      <c r="B9" s="101" t="s">
        <v>36</v>
      </c>
      <c r="C9" s="101"/>
      <c r="D9" s="78"/>
      <c r="E9" s="79"/>
      <c r="F9" s="79"/>
    </row>
    <row r="10" spans="1:6" s="54" customFormat="1" ht="14.1" customHeight="1">
      <c r="A10" s="78"/>
      <c r="B10" s="74" t="s">
        <v>37</v>
      </c>
      <c r="C10" s="74"/>
      <c r="D10" s="78"/>
      <c r="E10" s="79"/>
      <c r="F10" s="79"/>
    </row>
    <row r="11" spans="1:6" s="54" customFormat="1" ht="14.1" customHeight="1">
      <c r="A11" s="78"/>
      <c r="B11" s="74" t="s">
        <v>38</v>
      </c>
      <c r="C11" s="74"/>
      <c r="D11" s="74"/>
      <c r="E11" s="79"/>
      <c r="F11" s="79"/>
    </row>
    <row r="12" spans="1:6" s="54" customFormat="1" ht="14.1" customHeight="1">
      <c r="A12" s="78"/>
      <c r="B12" s="74" t="s">
        <v>39</v>
      </c>
      <c r="C12" s="74"/>
      <c r="D12" s="78"/>
      <c r="E12" s="79"/>
      <c r="F12" s="79"/>
    </row>
    <row r="13" spans="1:6" s="54" customFormat="1" ht="14.1" customHeight="1">
      <c r="A13" s="102"/>
      <c r="B13" s="102"/>
      <c r="C13" s="102"/>
      <c r="D13" s="102"/>
      <c r="E13" s="102"/>
      <c r="F13" s="102"/>
    </row>
    <row r="14" spans="1:6" ht="15" customHeight="1">
      <c r="A14" s="103" t="s">
        <v>54</v>
      </c>
      <c r="B14" s="104"/>
      <c r="C14" s="55" t="s">
        <v>55</v>
      </c>
      <c r="D14" s="104" t="s">
        <v>49</v>
      </c>
      <c r="E14" s="104"/>
      <c r="F14" s="56" t="s">
        <v>50</v>
      </c>
    </row>
    <row r="15" spans="1:6" ht="15" customHeight="1">
      <c r="A15" s="105" t="s">
        <v>5</v>
      </c>
      <c r="B15" s="105"/>
      <c r="C15" s="81" t="s">
        <v>14</v>
      </c>
      <c r="D15" s="96"/>
      <c r="E15" s="96"/>
      <c r="F15" s="82"/>
    </row>
    <row r="16" spans="1:6" s="60" customFormat="1" ht="15" customHeight="1">
      <c r="A16" s="57"/>
      <c r="B16" s="57"/>
      <c r="C16" s="58"/>
      <c r="D16" s="58"/>
      <c r="E16" s="58"/>
      <c r="F16" s="59"/>
    </row>
    <row r="17" spans="1:6" ht="15" customHeight="1">
      <c r="A17" s="186" t="s">
        <v>1</v>
      </c>
      <c r="B17" s="186"/>
      <c r="C17" s="187" t="s">
        <v>59</v>
      </c>
      <c r="D17" s="186" t="s">
        <v>58</v>
      </c>
      <c r="E17" s="186"/>
      <c r="F17" s="56" t="s">
        <v>4</v>
      </c>
    </row>
    <row r="18" spans="1:6" ht="15" customHeight="1">
      <c r="A18" s="199"/>
      <c r="B18" s="188"/>
      <c r="C18" s="191"/>
      <c r="D18" s="193"/>
      <c r="E18" s="194"/>
      <c r="F18" s="197" t="str">
        <f>IF(SUM(A18)&gt;0,SUM(A18*E18),"")</f>
        <v/>
      </c>
    </row>
    <row r="19" spans="1:6" ht="15" customHeight="1">
      <c r="A19" s="189"/>
      <c r="B19" s="190"/>
      <c r="C19" s="192"/>
      <c r="D19" s="195"/>
      <c r="E19" s="196"/>
      <c r="F19" s="198"/>
    </row>
    <row r="20" spans="1:6" ht="15" customHeight="1">
      <c r="A20" s="180"/>
      <c r="B20" s="181"/>
      <c r="C20" s="182"/>
      <c r="D20" s="183"/>
      <c r="E20" s="184"/>
      <c r="F20" s="185" t="str">
        <f t="shared" ref="F18:F20" si="0">IF(SUM(A20)&gt;0,SUM(A20*E20),"")</f>
        <v/>
      </c>
    </row>
    <row r="21" spans="1:6" ht="15" customHeight="1">
      <c r="A21" s="61"/>
      <c r="B21" s="62"/>
      <c r="C21" s="62"/>
      <c r="D21" s="62"/>
      <c r="E21" s="85" t="s">
        <v>51</v>
      </c>
      <c r="F21" s="83" t="str">
        <f>IF(SUM(F18:F20)&gt;0,SUM(F18:F20),"")</f>
        <v/>
      </c>
    </row>
    <row r="22" spans="1:6" ht="15" customHeight="1">
      <c r="A22" s="62"/>
      <c r="B22" s="62"/>
      <c r="C22" s="62"/>
      <c r="D22" s="62"/>
      <c r="E22" s="85" t="s">
        <v>52</v>
      </c>
      <c r="F22" s="84"/>
    </row>
    <row r="23" spans="1:6" ht="15" customHeight="1">
      <c r="A23" s="62"/>
      <c r="B23" s="62"/>
      <c r="C23" s="62"/>
      <c r="D23" s="62"/>
      <c r="E23" s="85" t="s">
        <v>4</v>
      </c>
      <c r="F23" s="86" t="str">
        <f>IF(SUM(F21)&gt;0,SUM((F21*F22)+F21),"")</f>
        <v/>
      </c>
    </row>
    <row r="24" spans="1:6" ht="39.950000000000003" customHeight="1">
      <c r="A24" s="108"/>
      <c r="B24" s="108"/>
      <c r="C24" s="108"/>
      <c r="D24" s="108"/>
      <c r="E24" s="108"/>
      <c r="F24" s="108"/>
    </row>
    <row r="25" spans="1:6" ht="15" customHeight="1">
      <c r="A25" s="109" t="s">
        <v>56</v>
      </c>
      <c r="B25" s="110"/>
      <c r="C25" s="110"/>
      <c r="D25" s="110"/>
      <c r="E25" s="110"/>
      <c r="F25" s="110"/>
    </row>
    <row r="26" spans="1:6" ht="15" customHeight="1">
      <c r="A26" s="110"/>
      <c r="B26" s="110"/>
      <c r="C26" s="110"/>
      <c r="D26" s="110"/>
      <c r="E26" s="110"/>
      <c r="F26" s="110"/>
    </row>
    <row r="27" spans="1:6" ht="9.9499999999999993" customHeight="1">
      <c r="A27" s="72"/>
      <c r="B27" s="72"/>
      <c r="C27" s="72"/>
      <c r="D27" s="72"/>
      <c r="E27" s="72"/>
      <c r="F27" s="72"/>
    </row>
    <row r="28" spans="1:6" s="63" customFormat="1" ht="15" customHeight="1">
      <c r="A28" s="111" t="s">
        <v>53</v>
      </c>
      <c r="B28" s="111"/>
      <c r="C28" s="111"/>
      <c r="D28" s="111"/>
      <c r="E28" s="111"/>
      <c r="F28" s="111"/>
    </row>
    <row r="29" spans="1:6" ht="15.95" customHeight="1">
      <c r="A29" s="64"/>
      <c r="B29" s="65"/>
      <c r="C29" s="65"/>
      <c r="D29" s="66"/>
      <c r="E29" s="67"/>
      <c r="F29" s="67"/>
    </row>
    <row r="30" spans="1:6" ht="15.95" customHeight="1">
      <c r="B30" s="106"/>
      <c r="C30" s="107"/>
      <c r="D30" s="107"/>
      <c r="E30" s="107"/>
    </row>
    <row r="31" spans="1:6" ht="15.95" customHeight="1">
      <c r="B31" s="68"/>
      <c r="C31" s="69"/>
      <c r="D31" s="69"/>
      <c r="E31" s="69"/>
    </row>
    <row r="32" spans="1:6" ht="11.25" customHeight="1"/>
    <row r="33" spans="1:6">
      <c r="A33" s="70"/>
      <c r="B33" s="71"/>
      <c r="C33" s="71"/>
      <c r="D33" s="71"/>
      <c r="E33" s="71"/>
      <c r="F33" s="71"/>
    </row>
  </sheetData>
  <mergeCells count="21">
    <mergeCell ref="A17:B17"/>
    <mergeCell ref="D17:E17"/>
    <mergeCell ref="A18:B19"/>
    <mergeCell ref="C18:C19"/>
    <mergeCell ref="D18:E19"/>
    <mergeCell ref="B30:E30"/>
    <mergeCell ref="A24:F24"/>
    <mergeCell ref="A25:F26"/>
    <mergeCell ref="A28:F28"/>
    <mergeCell ref="A20:B20"/>
    <mergeCell ref="B1:F1"/>
    <mergeCell ref="A3:C3"/>
    <mergeCell ref="A4:C5"/>
    <mergeCell ref="B8:C8"/>
    <mergeCell ref="B9:C9"/>
    <mergeCell ref="A13:F13"/>
    <mergeCell ref="A14:B14"/>
    <mergeCell ref="D14:E14"/>
    <mergeCell ref="A15:B15"/>
    <mergeCell ref="D15:E15"/>
    <mergeCell ref="F18:F19"/>
  </mergeCells>
  <dataValidations disablePrompts="1" count="2">
    <dataValidation type="list" allowBlank="1" showInputMessage="1" showErrorMessage="1" sqref="A15:B15">
      <formula1>Cars</formula1>
    </dataValidation>
    <dataValidation type="list" allowBlank="1" showInputMessage="1" showErrorMessage="1" sqref="C15">
      <formula1>Service</formula1>
    </dataValidation>
  </dataValidations>
  <printOptions horizontalCentered="1"/>
  <pageMargins left="0.75" right="0.75" top="0.5" bottom="0.5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CC6B955607AF4EBC116CD0A96BBBCD" ma:contentTypeVersion="0" ma:contentTypeDescription="Create a new document." ma:contentTypeScope="" ma:versionID="2fa4fda370c9cecfc9a527f158f3321e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3CF88AA-9D54-402F-B0FB-A52619009291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A1D9CC3-9FA2-4693-ACD4-2557923D4F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0E8061-759B-41F5-A06A-C16F64CD5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New table</vt:lpstr>
      <vt:lpstr>Service Invoice</vt:lpstr>
      <vt:lpstr>Cars</vt:lpstr>
      <vt:lpstr>dataa</vt:lpstr>
      <vt:lpstr>'Service Invoice'!Print_Area</vt:lpstr>
      <vt:lpstr>Service</vt:lpstr>
    </vt:vector>
  </TitlesOfParts>
  <Company>BAG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radwa.swidan</dc:creator>
  <cp:lastModifiedBy>Eyad Rashad</cp:lastModifiedBy>
  <dcterms:created xsi:type="dcterms:W3CDTF">2012-01-03T12:53:53Z</dcterms:created>
  <dcterms:modified xsi:type="dcterms:W3CDTF">2013-04-15T10:20:26Z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0x010100A8CC6B955607AF4EBC116CD0A96BBBCD</vt:lpwstr>
  </property>
</Properties>
</file>